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четы_Об_исполнении_обл.бюджета\2018 год\Закон об испол облбюджета\Закон с приложениями\"/>
    </mc:Choice>
  </mc:AlternateContent>
  <bookViews>
    <workbookView xWindow="0" yWindow="0" windowWidth="19200" windowHeight="10860"/>
  </bookViews>
  <sheets>
    <sheet name="прил2" sheetId="2" r:id="rId1"/>
  </sheets>
  <externalReferences>
    <externalReference r:id="rId2"/>
  </externalReferences>
  <definedNames>
    <definedName name="_xlnm._FilterDatabase" localSheetId="0" hidden="1">прил2!$A$12:$ES$347</definedName>
    <definedName name="_xlnm.Print_Titles" localSheetId="0">прил2!$11:$11</definedName>
    <definedName name="_xlnm.Print_Area" localSheetId="0">прил2!$A$1:$C$565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9" i="2" l="1"/>
  <c r="C470" i="2"/>
  <c r="C468" i="2"/>
  <c r="C447" i="2"/>
  <c r="C413" i="2"/>
  <c r="C406" i="2"/>
  <c r="C404" i="2"/>
  <c r="C396" i="2" s="1"/>
  <c r="C395" i="2" s="1"/>
  <c r="C393" i="2"/>
  <c r="C389" i="2"/>
  <c r="C388" i="2" s="1"/>
  <c r="C369" i="2"/>
  <c r="C368" i="2" s="1"/>
  <c r="C367" i="2" s="1"/>
  <c r="C331" i="2"/>
  <c r="C330" i="2"/>
  <c r="C328" i="2"/>
  <c r="C327" i="2"/>
  <c r="C325" i="2"/>
  <c r="C324" i="2"/>
  <c r="C322" i="2"/>
  <c r="C321" i="2"/>
  <c r="C308" i="2"/>
  <c r="C307" i="2"/>
  <c r="C302" i="2"/>
  <c r="C301" i="2"/>
  <c r="C295" i="2"/>
  <c r="C292" i="2"/>
  <c r="C291" i="2" s="1"/>
  <c r="C290" i="2"/>
  <c r="C287" i="2" s="1"/>
  <c r="C284" i="2"/>
  <c r="C281" i="2"/>
  <c r="C280" i="2"/>
  <c r="C273" i="2"/>
  <c r="C272" i="2"/>
  <c r="C271" i="2"/>
  <c r="C270" i="2"/>
  <c r="C269" i="2" s="1"/>
  <c r="C266" i="2"/>
  <c r="C265" i="2" s="1"/>
  <c r="C263" i="2"/>
  <c r="C262" i="2" s="1"/>
  <c r="C260" i="2"/>
  <c r="C259" i="2" s="1"/>
  <c r="C255" i="2"/>
  <c r="C254" i="2"/>
  <c r="C253" i="2" s="1"/>
  <c r="C251" i="2"/>
  <c r="C250" i="2" s="1"/>
  <c r="C247" i="2"/>
  <c r="C246" i="2" s="1"/>
  <c r="C245" i="2"/>
  <c r="C244" i="2" s="1"/>
  <c r="C243" i="2" s="1"/>
  <c r="C242" i="2" s="1"/>
  <c r="C241" i="2" s="1"/>
  <c r="C217" i="2"/>
  <c r="C214" i="2"/>
  <c r="C213" i="2" s="1"/>
  <c r="C205" i="2"/>
  <c r="C203" i="2"/>
  <c r="C201" i="2"/>
  <c r="C199" i="2"/>
  <c r="C197" i="2"/>
  <c r="C195" i="2"/>
  <c r="C193" i="2"/>
  <c r="C192" i="2" s="1"/>
  <c r="C187" i="2"/>
  <c r="C186" i="2" s="1"/>
  <c r="C184" i="2"/>
  <c r="C182" i="2"/>
  <c r="C180" i="2"/>
  <c r="C177" i="2"/>
  <c r="C176" i="2" s="1"/>
  <c r="C174" i="2"/>
  <c r="C172" i="2"/>
  <c r="C170" i="2"/>
  <c r="C169" i="2"/>
  <c r="C168" i="2"/>
  <c r="C166" i="2"/>
  <c r="C165" i="2"/>
  <c r="C164" i="2" s="1"/>
  <c r="C159" i="2"/>
  <c r="C158" i="2" s="1"/>
  <c r="C156" i="2"/>
  <c r="C155" i="2" s="1"/>
  <c r="C153" i="2"/>
  <c r="C150" i="2"/>
  <c r="C148" i="2"/>
  <c r="C147" i="2" s="1"/>
  <c r="C145" i="2"/>
  <c r="C144" i="2" s="1"/>
  <c r="C141" i="2"/>
  <c r="C140" i="2" s="1"/>
  <c r="C137" i="2"/>
  <c r="C135" i="2"/>
  <c r="C133" i="2"/>
  <c r="C128" i="2"/>
  <c r="C126" i="2"/>
  <c r="C124" i="2"/>
  <c r="C122" i="2"/>
  <c r="C121" i="2" s="1"/>
  <c r="C120" i="2" s="1"/>
  <c r="C116" i="2" s="1"/>
  <c r="C117" i="2"/>
  <c r="C114" i="2"/>
  <c r="C112" i="2"/>
  <c r="C110" i="2"/>
  <c r="C108" i="2"/>
  <c r="C106" i="2"/>
  <c r="C102" i="2"/>
  <c r="C100" i="2"/>
  <c r="C97" i="2"/>
  <c r="C95" i="2"/>
  <c r="C94" i="2" s="1"/>
  <c r="C92" i="2"/>
  <c r="C90" i="2"/>
  <c r="C88" i="2"/>
  <c r="C86" i="2"/>
  <c r="C84" i="2"/>
  <c r="C81" i="2"/>
  <c r="C80" i="2" s="1"/>
  <c r="C75" i="2" s="1"/>
  <c r="C69" i="2" s="1"/>
  <c r="C78" i="2"/>
  <c r="C76" i="2"/>
  <c r="C73" i="2"/>
  <c r="C71" i="2"/>
  <c r="C70" i="2" s="1"/>
  <c r="C65" i="2"/>
  <c r="C61" i="2"/>
  <c r="C60" i="2" s="1"/>
  <c r="C56" i="2"/>
  <c r="C53" i="2"/>
  <c r="C52" i="2" s="1"/>
  <c r="C50" i="2"/>
  <c r="C46" i="2"/>
  <c r="C43" i="2"/>
  <c r="C42" i="2" s="1"/>
  <c r="C41" i="2" s="1"/>
  <c r="C33" i="2"/>
  <c r="C26" i="2"/>
  <c r="C25" i="2" s="1"/>
  <c r="C24" i="2" s="1"/>
  <c r="C18" i="2"/>
  <c r="C15" i="2"/>
  <c r="C14" i="2" s="1"/>
  <c r="C13" i="2" s="1"/>
  <c r="C163" i="2" l="1"/>
  <c r="C258" i="2"/>
  <c r="C162" i="2"/>
  <c r="C12" i="2" s="1"/>
  <c r="C561" i="2" s="1"/>
  <c r="C191" i="2"/>
</calcChain>
</file>

<file path=xl/sharedStrings.xml><?xml version="1.0" encoding="utf-8"?>
<sst xmlns="http://schemas.openxmlformats.org/spreadsheetml/2006/main" count="1109" uniqueCount="903">
  <si>
    <t>к Закону Новосибирской области</t>
  </si>
  <si>
    <t>"Об исполнении областного бюджета</t>
  </si>
  <si>
    <t>тыс. рублей</t>
  </si>
  <si>
    <t>Прочие доходы от компенсации затрат бюджетов субъектов Российской Федерации</t>
  </si>
  <si>
    <t>Прочие поступления от денежных взысканий (штрафов) и иных сумм в возмещение ущерба, зачисляемые в бюджеты субъектов Российской Федерации</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</si>
  <si>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</si>
  <si>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</si>
  <si>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Прочие доходы от оказания платных услуг (работ) получателями средств бюджетов субъектов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</si>
  <si>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</si>
  <si>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</si>
  <si>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</si>
  <si>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</si>
  <si>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</si>
  <si>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</si>
  <si>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</si>
  <si>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Субсидии бюджетам субъектов Российской Федерации на реализацию федеральных целевых программ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</si>
  <si>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</si>
  <si>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</si>
  <si>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</si>
  <si>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</si>
  <si>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</si>
  <si>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</si>
  <si>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</si>
  <si>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</si>
  <si>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</si>
  <si>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</si>
  <si>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</si>
  <si>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Невыясненные поступления, зачисляемые в бюджеты субъектов Российской Федерации</t>
  </si>
  <si>
    <t>Прочие неналоговые доходы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</si>
  <si>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</si>
  <si>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</si>
  <si>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</si>
  <si>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</si>
  <si>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</si>
  <si>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Плата за выбросы загрязняющих веществ, образующихся при сжигании на факельных установках и (или) рассеивании попутного нефтяного газа</t>
  </si>
  <si>
    <t>Денежные взыскания (штрафы) за нарушение законодательства Российской Федерации о пожарной безопасности</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</si>
  <si>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</si>
  <si>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Платежи, взимаемые государственными органами (организациями) субъектов Российской Федерации за выполнение определенных функций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</si>
  <si>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</si>
  <si>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</si>
  <si>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</si>
  <si>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</si>
  <si>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</si>
  <si>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</si>
  <si>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</si>
  <si>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</si>
  <si>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</si>
  <si>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Сборы за участие в конкурсе (аукционе) на право пользования участками недр местного значения</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</si>
  <si>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</si>
  <si>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</si>
  <si>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Доходы бюджетов субъектов Российской Федерации от возврата иными организациями остатков субсидий прошлых лет</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</si>
  <si>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</si>
  <si>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</si>
  <si>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</si>
  <si>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</si>
  <si>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Денежные взыскания (штрафы) за нарушение бюджетного законодательства (в части бюджетов субъектов Российской Федерации)</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</si>
  <si>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</si>
  <si>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</si>
  <si>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Денежные взыскания (штрафы) за нарушение законодательства Российской Федерации о безопасности дорожного движения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</si>
  <si>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</si>
  <si>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</si>
  <si>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</si>
  <si>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</si>
  <si>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</si>
  <si>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</si>
  <si>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Прочие неналоговые доходы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</si>
  <si>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</si>
  <si>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</si>
  <si>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Субвенции бюджетам субъектов Российской Федерации на обеспечение жильем граждан, уволенных с военной службы (службы), и приравненных к ним лиц</t>
  </si>
  <si>
    <t>Прочие межбюджетные трансферты, передаваемые бюджетам субъектов Российской Федерации</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</si>
  <si>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</si>
  <si>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</si>
  <si>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</si>
  <si>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</si>
  <si>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</si>
  <si>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</si>
  <si>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</si>
  <si>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</si>
  <si>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</si>
  <si>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</si>
  <si>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</si>
  <si>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</si>
  <si>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</si>
  <si>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</si>
  <si>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</si>
  <si>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</si>
  <si>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</si>
  <si>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</si>
  <si>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</si>
  <si>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</si>
  <si>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</si>
  <si>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</si>
  <si>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</si>
  <si>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</si>
  <si>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</si>
  <si>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</si>
  <si>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</si>
  <si>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</si>
  <si>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</si>
  <si>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</si>
  <si>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</si>
  <si>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</si>
  <si>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</si>
  <si>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</si>
  <si>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Денежные взыскания (штрафы) за нарушение законодательства о рекламе</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</si>
  <si>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</si>
  <si>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</si>
  <si>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</si>
  <si>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Доходы от эксплуатации и использования имущества автомобильных дорог, находящихся в собственности субъектов Российской Федерации</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</si>
  <si>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</si>
  <si>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</si>
  <si>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</si>
  <si>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</si>
  <si>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t>
  </si>
  <si>
    <t>Проценты, полученные от предоставления бюджетных кредитов внутри страны за счет средств бюджетов субъектов Российской Федерации</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</si>
  <si>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</si>
  <si>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Дотации бюджетам субъектов Российской Федерации на выравнивание бюджетной обеспеченности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</si>
  <si>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</si>
  <si>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Единая субвенция бюджетам субъектов Российской Федерации и бюджету г. Байконура</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</si>
  <si>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</si>
  <si>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</si>
  <si>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</si>
  <si>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</si>
  <si>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</si>
  <si>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</si>
  <si>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</si>
  <si>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</si>
  <si>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</si>
  <si>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пиво, производимое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</si>
  <si>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</si>
  <si>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сидр, пуаре, медовуху, производимые на территории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</si>
  <si>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</si>
  <si>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</si>
  <si>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</si>
  <si>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</si>
  <si>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</si>
  <si>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 (за налоговые периоды, истекшие до 1 января 2011 года)</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</si>
  <si>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</si>
  <si>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</si>
  <si>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</si>
  <si>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</si>
  <si>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</si>
  <si>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</si>
  <si>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</si>
  <si>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угля</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</si>
  <si>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</si>
  <si>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</si>
  <si>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</si>
  <si>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</si>
  <si>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</si>
  <si>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</si>
  <si>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подземных вод</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</si>
  <si>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</si>
  <si>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</si>
  <si>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</si>
  <si>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</si>
  <si>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</si>
  <si>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Налог с продаж</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</si>
  <si>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</si>
  <si>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</si>
  <si>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Регулярные платежи за пользование недрами при пользовании недрами на территории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</si>
  <si>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</si>
  <si>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</si>
  <si>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</si>
  <si>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</si>
  <si>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</si>
  <si>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</si>
  <si>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</si>
  <si>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</si>
  <si>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</si>
  <si>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</si>
  <si>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поддержку обустройства мест массового отдыха населения (городских парков)</t>
  </si>
  <si>
    <t>Безвозмездные поступления в бюджеты субъектов Российской Федерации от государственной корпорации Фонд содействия реформированию жилищно-коммунального хозяйства на обеспечение мероприятий по капитальному ремонту многоквартирных домов</t>
  </si>
  <si>
    <t>Безвозмездные поступления в бюджеты субъектов Российской Федерации от государственной корпорации Фонд содействия реформированию жилищно-коммунального хозяйства на обеспечение мероприятий по переселению граждан из аварийного жилищного фонда</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</si>
  <si>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</si>
  <si>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</si>
  <si>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политической партии</t>
  </si>
  <si>
    <t>Государственная пошлина за государственную регистрацию прав, ограничений (обременений) прав на недвижимое имущество и сделок с ним</t>
  </si>
  <si>
    <t>Плата за предоставление сведений из Единого государственного реестра недвижимости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</si>
  <si>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</si>
  <si>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Приложение 2</t>
  </si>
  <si>
    <t>Код бюджетной классификации Российской Федерации</t>
  </si>
  <si>
    <t>Наименование групп, подгрупп, статей, подстатей, элементов, подвидов, относящихся к доходам бюджета</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</si>
  <si>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</si>
  <si>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</si>
  <si>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</si>
  <si>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</si>
  <si>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</si>
  <si>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</si>
  <si>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</si>
  <si>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</si>
  <si>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</si>
  <si>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</si>
  <si>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</si>
  <si>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</si>
  <si>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</si>
  <si>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НАЛОГИ НА ИМУЩЕСТВО</t>
  </si>
  <si>
    <t>Налог на имущество организаций</t>
  </si>
  <si>
    <t>Транспортный налог</t>
  </si>
  <si>
    <t>НАЛОГИ, СБОРЫ И РЕГУЛЯРНЫЕ ПЛАТЕЖИ ЗА ПОЛЬЗОВАНИЕ ПРИРОДНЫМИ РЕСУРСАМИ</t>
  </si>
  <si>
    <t>Налог на добычу полезных ископаемых</t>
  </si>
  <si>
    <t>Сборы за пользование объектами животного мира и за пользование объектами водных биологических ресурсов</t>
  </si>
  <si>
    <t>ГОСУДАРСТВЕННАЯ ПОШЛИНА</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</si>
  <si>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</si>
  <si>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</si>
  <si>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</si>
  <si>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</si>
  <si>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</si>
  <si>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</si>
  <si>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Платежи за пользование природными ресурсами</t>
  </si>
  <si>
    <t>Платежи за добычу полезных ископаемых</t>
  </si>
  <si>
    <t>Отчисления на воспроизводство минерально-сырьевой базы</t>
  </si>
  <si>
    <t xml:space="preserve">Налоги на имущество </t>
  </si>
  <si>
    <t>Прочие налоги и сборы (по отмененным налогам и сборам субъектов Российской Федерации)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</si>
  <si>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</si>
  <si>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</si>
  <si>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Проценты, полученные от предоставления бюджетных кредитов внутри страны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</si>
  <si>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</si>
  <si>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</si>
  <si>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</si>
  <si>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</si>
  <si>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</si>
  <si>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</si>
  <si>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эксплуатации и использования имущества автомобильных дорог, находящихся в государственной и муниципальной собственности</t>
  </si>
  <si>
    <t>ПЛАТЕЖИ ПРИ ПОЛЬЗОВАНИИ ПРИРОДНЫМИ РЕСУРСАМИ</t>
  </si>
  <si>
    <t>Плата за негативное воздействие на окружающую среду</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</si>
  <si>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</si>
  <si>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</si>
  <si>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</si>
  <si>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Сборы за участие в конкурсе (аукционе) на право пользования участками недр</t>
  </si>
  <si>
    <t>Плата за использование лесов</t>
  </si>
  <si>
    <t>Плата за использование лесов, расположенных на землях лесного фонда</t>
  </si>
  <si>
    <t>ДОХОДЫ ОТ ОКАЗАНИЯ ПЛАТНЫХ УСЛУГ (РАБОТ) И КОМПЕНСАЦИИ ЗАТРАТ ГОСУДАРСТВА</t>
  </si>
  <si>
    <t>Доходы от оказания платных услуг (работ)</t>
  </si>
  <si>
    <t>Плата за предоставление сведений, документов, содержащихся в государственных реестрах (регистрах)</t>
  </si>
  <si>
    <t>Плата за оказание услуг по присоединению объектов дорожного сервиса к автомобильным дорогам общего пользования</t>
  </si>
  <si>
    <t>Прочие доходы от оказания платных услуг (работ)</t>
  </si>
  <si>
    <t>Доходы от компенсации затрат государства</t>
  </si>
  <si>
    <t>Доходы, поступающие в порядке возмещения расходов, понесенных в связи с эксплуатацией имущества</t>
  </si>
  <si>
    <t>Прочие 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</si>
  <si>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</si>
  <si>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</si>
  <si>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</si>
  <si>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</si>
  <si>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</si>
  <si>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АДМИНИСТРАТИВНЫЕ ПЛАТЕЖИ И СБОРЫ</t>
  </si>
  <si>
    <t xml:space="preserve">Платежи, взимаемые государственными и муниципальными органами (организациями) за выполнение определенных функций
</t>
  </si>
  <si>
    <t>ШТРАФЫ, САНКЦИИ, ВОЗМЕЩЕНИЕ УЩЕРБА</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</si>
  <si>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</si>
  <si>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Денежные взыскания (штрафы) за нарушение законодательства о налогах и сборах</t>
  </si>
  <si>
    <t>Денежные взыскания (штрафы) за нарушение бюджетного законодательства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</si>
  <si>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t>
  </si>
  <si>
    <t>Доходы от возмещения ущерба при возникновении страховых случаев</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</si>
  <si>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</si>
  <si>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</si>
  <si>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водного законодательства</t>
  </si>
  <si>
    <t>Денежные взыскания (штрафы) за правонарушения в области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</si>
  <si>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</si>
  <si>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</si>
  <si>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</si>
  <si>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</si>
  <si>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Денежные взыскания (штрафы) за нарушение условий договоров (соглашений) о предоставлении бюджетных кредитов</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</si>
  <si>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</si>
  <si>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Прочие поступления от денежных взысканий (штрафов) и иных сумм в возмещение ущерба</t>
  </si>
  <si>
    <t>ПРОЧИЕ НЕНАЛОГОВЫЕ ДОХОДЫ</t>
  </si>
  <si>
    <t>Невыясненные поступления</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</si>
  <si>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</si>
  <si>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</si>
  <si>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</si>
  <si>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Субвенции бюджетам бюджетной системы Российской Федерации</t>
  </si>
  <si>
    <t>Иные межбюджетные трансферты</t>
  </si>
  <si>
    <t>БЕЗВОЗМЕЗДНЫЕ ПОСТУПЛЕНИЯ ОТ ГОСУДАРСТВЕННЫХ (МУНИЦИПАЛЬНЫХ) ОРГАНИЗАЦИЙ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</si>
  <si>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</si>
  <si>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</si>
  <si>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</si>
  <si>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ВСЕГО ДОХОДОВ</t>
  </si>
  <si>
    <t>Новосибирской области за 2018 год"</t>
  </si>
  <si>
    <t>Кассовое исполнение за 2018 год</t>
  </si>
  <si>
    <t>000 1 00 00000 00 0000 000</t>
  </si>
  <si>
    <t>000 1 01 00000 00 0000 000</t>
  </si>
  <si>
    <t xml:space="preserve">000 1 01 01000 00 0000 110 </t>
  </si>
  <si>
    <t xml:space="preserve">000 1 01 01010 00 0000 110 </t>
  </si>
  <si>
    <t xml:space="preserve">182 1 01 01012 02 0000 110 </t>
  </si>
  <si>
    <t>182 1 01 01014 02 0000 110</t>
  </si>
  <si>
    <t xml:space="preserve">000 1 01 02000 01 0000 110 </t>
  </si>
  <si>
    <t>182 1 01 02010 01 0000 110</t>
  </si>
  <si>
    <t>182 1 01 02020 01 0000 110</t>
  </si>
  <si>
    <t>182 1 01 02030 01 0000 110</t>
  </si>
  <si>
    <t>182 1 01 02040 01 0000 110</t>
  </si>
  <si>
    <t>182 1 01 02050 01 0000 110</t>
  </si>
  <si>
    <t>000 1 03 00000 00 0000 000</t>
  </si>
  <si>
    <t xml:space="preserve">000 1 03 02000 01 0000 110 </t>
  </si>
  <si>
    <t>000 1 03 02010 01 0000 110</t>
  </si>
  <si>
    <t>182 1 03 02011 01 0000 110</t>
  </si>
  <si>
    <t xml:space="preserve">182 1 03 02090 01 0000 110 </t>
  </si>
  <si>
    <t xml:space="preserve">182 1 03 02100 01 0000 110 </t>
  </si>
  <si>
    <t>182 1 03 02110 01 0000 110</t>
  </si>
  <si>
    <t>182 1 03 02120 01 0000 110</t>
  </si>
  <si>
    <t>182 1 03 02130 01 0000 110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</si>
  <si>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</si>
  <si>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100 1 03 02140 01 0000 110</t>
  </si>
  <si>
    <t>100 1 03 02141 01 0000 110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</si>
  <si>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</si>
  <si>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100 1 03 02142 01 0000 110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</si>
  <si>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</si>
  <si>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100 1 03 02230 01 0000 110</t>
  </si>
  <si>
    <t>100 1 03 02240 01 0000 110</t>
  </si>
  <si>
    <t>100 1 03 02250 01 0000 110</t>
  </si>
  <si>
    <t>100 1 03 02260 01 0000 110</t>
  </si>
  <si>
    <t>182 1 03 02330 01 1000 110</t>
  </si>
  <si>
    <t>Акцизы на средние дистилляты, производимые на территории Российской Федерации</t>
  </si>
  <si>
    <t>000 1 05 00000 00 0000 000</t>
  </si>
  <si>
    <t xml:space="preserve">000 1 05 01000 00 0000 110 </t>
  </si>
  <si>
    <t>000 1 05 01010 01 0000 110</t>
  </si>
  <si>
    <t>182 1 05 01011 01 0000 110</t>
  </si>
  <si>
    <t>182 1 05 01012 01 0000 110</t>
  </si>
  <si>
    <t>000 1 05 01020 01 0000 110</t>
  </si>
  <si>
    <t>182 1 05 01021 01 0000 110</t>
  </si>
  <si>
    <t>182 1 05 01022 01 0000 110</t>
  </si>
  <si>
    <t>182 1 05 01050 01 0000 110</t>
  </si>
  <si>
    <t xml:space="preserve">000 1 05 03000 01 0000 110 </t>
  </si>
  <si>
    <t>182 1 05 03020 01 0000 110</t>
  </si>
  <si>
    <t>000 1 06 00000 00 0000 000</t>
  </si>
  <si>
    <t xml:space="preserve">000 1 06 02000 02 0000 110 </t>
  </si>
  <si>
    <t xml:space="preserve">182 1 06 02010 02 0000 110 </t>
  </si>
  <si>
    <t>182 1 06 02020 02 0000 110</t>
  </si>
  <si>
    <t xml:space="preserve">000 1 06 04000 02 0000 110 </t>
  </si>
  <si>
    <t>182 1 06 04011 02 0000 110</t>
  </si>
  <si>
    <t xml:space="preserve">182 1 06 04012 02 0000 110 </t>
  </si>
  <si>
    <t xml:space="preserve">182 1 06 05000 02 0000 110 </t>
  </si>
  <si>
    <t>000 1 07 00000 00 0000 000</t>
  </si>
  <si>
    <t xml:space="preserve">000 1 07 01000 01 0000 110 </t>
  </si>
  <si>
    <t xml:space="preserve">182 1 07 01020 01 0000 110 </t>
  </si>
  <si>
    <t>182 1 07 01030 01 0000 110</t>
  </si>
  <si>
    <t>182 1 07 01060 01 0000 110</t>
  </si>
  <si>
    <t xml:space="preserve">000 1 07 04000 01 0000 110 </t>
  </si>
  <si>
    <t xml:space="preserve">182 1 07 04010 01 0000 110 </t>
  </si>
  <si>
    <t xml:space="preserve">182 1 07 04020 01 0000 110 </t>
  </si>
  <si>
    <t>182 1 07 04030 01 0000 110</t>
  </si>
  <si>
    <t>000 1 08 00000 00 0000 000</t>
  </si>
  <si>
    <t xml:space="preserve">000 1 08 02000 01 0000 110
</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</si>
  <si>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</si>
  <si>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000 1 08 02020 01 0000 110</t>
  </si>
  <si>
    <t>182 1 08 02020 01 1000 110</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</si>
  <si>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</si>
  <si>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000 1 08 06000 01 0000 110</t>
  </si>
  <si>
    <t>188 1 08 06000 01 0000 110</t>
  </si>
  <si>
    <t>000 1 08 07000 01 0000 110</t>
  </si>
  <si>
    <t>000 1 08 07010 01 0000 110</t>
  </si>
  <si>
    <t>182 1 08 07010 01 0000 110</t>
  </si>
  <si>
    <t>000 1 08 07020 01 0000 110</t>
  </si>
  <si>
    <t>321 1 08 07020 01 0000 110</t>
  </si>
  <si>
    <t>000 1 08 07080 01 0000 110</t>
  </si>
  <si>
    <t>000 1 08 07082 01 0000 110</t>
  </si>
  <si>
    <t>026 1 08 07082 01 0000 110</t>
  </si>
  <si>
    <t>136 1 08 07082 01 0000 110</t>
  </si>
  <si>
    <t>000 1 08 07100 01 0000 110</t>
  </si>
  <si>
    <t>188 1 08 07100 01 0000 110</t>
  </si>
  <si>
    <t>000 1 08 07110 01 0000 110</t>
  </si>
  <si>
    <t>318 1 08 07110 01 0000 110</t>
  </si>
  <si>
    <t>000 1 08 07120 01 0000 110</t>
  </si>
  <si>
    <t>318 1 08 07120 01 0000 110</t>
  </si>
  <si>
    <t>000 1 08 07130 01 0000 110</t>
  </si>
  <si>
    <t>096 1 08 07130 01 0000 110</t>
  </si>
  <si>
    <t>000 1 08 07131 01 1000 110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</si>
  <si>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</si>
  <si>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096 1 08 07131 01 1000 110</t>
  </si>
  <si>
    <t>000 1 08 07140 01 0000 110</t>
  </si>
  <si>
    <t>000 1 08 07141 01 0000 110</t>
  </si>
  <si>
    <t>188 1 08 07141 01 0000 110</t>
  </si>
  <si>
    <t>000 1 08 07142 01 0000 110</t>
  </si>
  <si>
    <t>006 1 08 07142 01 1000 110</t>
  </si>
  <si>
    <t>163 1 08 07142 01 0000 110</t>
  </si>
  <si>
    <t>000 1 08 07170 01 0000 110</t>
  </si>
  <si>
    <t>176 1 08 07172 01 0000 110</t>
  </si>
  <si>
    <t>000 1 08 07300 01 0000 110</t>
  </si>
  <si>
    <t>098 1 08 07300 01 0000 110</t>
  </si>
  <si>
    <t>130 1 08 07300 01 0000 110</t>
  </si>
  <si>
    <t>136 1 08 07300 01 0000 110</t>
  </si>
  <si>
    <t>000 1 08 07310 01 0000 110</t>
  </si>
  <si>
    <t>Государственная пошлина за повторную выдачу свидетельства о постановке на учет в налоговом органе</t>
  </si>
  <si>
    <t>182  1  08  07310  01  0000 110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</si>
  <si>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</si>
  <si>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000 1 08 07340 01 0000 110</t>
  </si>
  <si>
    <t>127 1 08 07340 01 0000 110</t>
  </si>
  <si>
    <t>000 1 08 07380 01 0000 110</t>
  </si>
  <si>
    <t>136 1 08 07380 01 0000 110</t>
  </si>
  <si>
    <t>000 1 08 07390 01 0000 110</t>
  </si>
  <si>
    <t>136 1 08 07390 01 0000 110</t>
  </si>
  <si>
    <t>000 1 08 07400 01 0000 110</t>
  </si>
  <si>
    <t>006 1 08 07400 01 0000 110</t>
  </si>
  <si>
    <t>000 1 09 00000 00 0000 000</t>
  </si>
  <si>
    <t xml:space="preserve">000 1 09 01000 00 0000 110 </t>
  </si>
  <si>
    <t xml:space="preserve">182 1 09 01020 04 0000 110 </t>
  </si>
  <si>
    <t xml:space="preserve">182 1 09 01030 05 0000 110 </t>
  </si>
  <si>
    <t xml:space="preserve">000 1 09 03000 00 0000 110 </t>
  </si>
  <si>
    <t xml:space="preserve">000 1 09 03020 00 0000 110 </t>
  </si>
  <si>
    <t xml:space="preserve">Платежи за добычу полезных ископаемых </t>
  </si>
  <si>
    <t xml:space="preserve">000 1 09 03023 01 0000 110 </t>
  </si>
  <si>
    <t xml:space="preserve">182 1 09 03023 01 0000 110 </t>
  </si>
  <si>
    <t xml:space="preserve">000 1 09 03025 00 0000 110 </t>
  </si>
  <si>
    <t>182 1 09 03025 01 1000 110</t>
  </si>
  <si>
    <t>Платежи за добычу других полезных ископаемых</t>
  </si>
  <si>
    <t>000 1 09 03080 00 0000 110</t>
  </si>
  <si>
    <t xml:space="preserve">182 1 09 03082 02 0000 110 </t>
  </si>
  <si>
    <t xml:space="preserve">000 1 09 04000 00 0000 110 </t>
  </si>
  <si>
    <t>182 1 09 04010 02 0000 110</t>
  </si>
  <si>
    <t>182 1 09 04020 02 0000 110</t>
  </si>
  <si>
    <t>182 1 09 04030 01 0000 110</t>
  </si>
  <si>
    <t>182 1 09 04040 01 0000 110</t>
  </si>
  <si>
    <t xml:space="preserve">000 1 09 06000 02 0000 110 </t>
  </si>
  <si>
    <t xml:space="preserve">182 1 09 06010 02 0000 110 </t>
  </si>
  <si>
    <t>000  1  09  06030  02  0000 110</t>
  </si>
  <si>
    <t>Прочие налоги и сборы</t>
  </si>
  <si>
    <t>182  1  09  06030  02  0000 110</t>
  </si>
  <si>
    <t>000 1 09 11000 02 0000 110</t>
  </si>
  <si>
    <t>182 1 09 11010 02 0000 110</t>
  </si>
  <si>
    <t>182 1 09 11020 02 0000110</t>
  </si>
  <si>
    <t>000 1 11 00000 00 0000 000</t>
  </si>
  <si>
    <t>000 1 11 01000 00 0000 120</t>
  </si>
  <si>
    <t>000 1 11 01020 02 0000 120</t>
  </si>
  <si>
    <t>120 1 11 01020 02 0000 120</t>
  </si>
  <si>
    <t>000 1 11 03000 00 0000120</t>
  </si>
  <si>
    <t>000 1 11 03020 02 0000 120</t>
  </si>
  <si>
    <t>181 1 11 03020 02 0000 120</t>
  </si>
  <si>
    <t>000 1 11 05000 00 0000 120</t>
  </si>
  <si>
    <t>000 1 11 05020 00 0000 120</t>
  </si>
  <si>
    <t>120 1 11 05022 02 0000 120</t>
  </si>
  <si>
    <t>000 1 11 05030 00 0000 120</t>
  </si>
  <si>
    <t>006 1 11 05032 02 0000 120</t>
  </si>
  <si>
    <t>120 1 11 05032 02 0000 120</t>
  </si>
  <si>
    <t>000 1 11 05100 02 0000 120</t>
  </si>
  <si>
    <t>176 1 11 05100 02 0000 120</t>
  </si>
  <si>
    <t>000 1 11 07000 00 0000 120</t>
  </si>
  <si>
    <t>000 1 11 07010 00 0000 120</t>
  </si>
  <si>
    <t>120 1 11 07012 02 0000 120</t>
  </si>
  <si>
    <t>000 1 11 09000 00 0000 120</t>
  </si>
  <si>
    <t>000 1 11 09030 00 0000 120</t>
  </si>
  <si>
    <t>176 1 11 09032 02 0000 120</t>
  </si>
  <si>
    <t>124  1  11  09064  01  0000 120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</si>
  <si>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</si>
  <si>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000 1 12 00000 00 0000 000</t>
  </si>
  <si>
    <t>000 1 12 01000 01 0000 120</t>
  </si>
  <si>
    <t>000 1 12 01010 01 0000 120</t>
  </si>
  <si>
    <t>048 1 12 01010 01 0000 120</t>
  </si>
  <si>
    <t>000 1 12 01020 01 0000 120</t>
  </si>
  <si>
    <t>048 1 12 01020 01 0000 120</t>
  </si>
  <si>
    <t>000 1 12 01030 01 0000 120</t>
  </si>
  <si>
    <t>048 1 12 01030 01 0000 120</t>
  </si>
  <si>
    <t>000 1 12 01040 01 0000 120</t>
  </si>
  <si>
    <t>048 1 12 01040 01 0000 120</t>
  </si>
  <si>
    <t>048 1 12 01041 01 6000 120</t>
  </si>
  <si>
    <t>Плата за размещение отходов производства</t>
  </si>
  <si>
    <t>048 1 12 01042 01 6000 120</t>
  </si>
  <si>
    <t>Плата за размещение твердых коммунальных отходов</t>
  </si>
  <si>
    <t>000 1 12 01070 01 0000 120</t>
  </si>
  <si>
    <t>048 1 12 01070 01 0000 120</t>
  </si>
  <si>
    <t>000 1 12 02000 00 0000 120</t>
  </si>
  <si>
    <t>000 1 12 02010 01 0000 120</t>
  </si>
  <si>
    <t>098 1 12 02012 01 0000 120</t>
  </si>
  <si>
    <t>130 1 12 02012 01 0000 120</t>
  </si>
  <si>
    <t>000 1 12 02030 01 0000 120</t>
  </si>
  <si>
    <t>182 1 12 02030 01 0000 120</t>
  </si>
  <si>
    <t>000 1 12 02050 01 0000 120</t>
  </si>
  <si>
    <t>130 1 12 02052 01 0000 120</t>
  </si>
  <si>
    <t>000 1 12 02100 00 0000 120</t>
  </si>
  <si>
    <t>130 1 12 02102 02 0000 120</t>
  </si>
  <si>
    <t>000 1 12 04000 00 0000 120</t>
  </si>
  <si>
    <t>000 1 12 04010 00 0000 120</t>
  </si>
  <si>
    <t>130 1 12 04013 02 0000 120</t>
  </si>
  <si>
    <t>130 1 12 04014 02 0000 120</t>
  </si>
  <si>
    <t>130 1 12 04015 02 0000 120</t>
  </si>
  <si>
    <t>000 1 13 00000 00 0000 000</t>
  </si>
  <si>
    <t>000 1 13 01000 00 0000 130</t>
  </si>
  <si>
    <t>000 1 13 01020 01 0000 130</t>
  </si>
  <si>
    <t>182 1 13 01020 01 8000 130</t>
  </si>
  <si>
    <t>000 1 13 01031 01 0000 130</t>
  </si>
  <si>
    <t>321 1 13 01031 01 8000 130</t>
  </si>
  <si>
    <t>000 1 13 01060 01 0000 130</t>
  </si>
  <si>
    <t>182 1 13 01060 01 0000 130</t>
  </si>
  <si>
    <t>000 1 13 01190 01 0000 130</t>
  </si>
  <si>
    <t>182 1 13 01190 01 8000 130</t>
  </si>
  <si>
    <t>000 1 13 01400 01 0000 130</t>
  </si>
  <si>
    <t>130 1 13 01410 01 0000 130</t>
  </si>
  <si>
    <t>000 1 13 01500 00 0000 130</t>
  </si>
  <si>
    <t>176 113 01520 02 0000 130</t>
  </si>
  <si>
    <t>000 1 13 01990 00 0000 130</t>
  </si>
  <si>
    <t>006 1 13 01992 02 0000 130</t>
  </si>
  <si>
    <t>046 1 13 01992 02 0000 130</t>
  </si>
  <si>
    <t>124 1 13 01992 02 0000 130</t>
  </si>
  <si>
    <t>126 1 13 01992 02 0000 130</t>
  </si>
  <si>
    <t>176 1 13 01992 02 0000 130</t>
  </si>
  <si>
    <t>197 1 13 01992 02 0000 130</t>
  </si>
  <si>
    <t>210 1 13 01992 02 0000 130</t>
  </si>
  <si>
    <t>000 1 13 02000 00 0000 130</t>
  </si>
  <si>
    <t>000 1 13 02060 00 0000 130</t>
  </si>
  <si>
    <t>006 1 13 02062 02 0000 130</t>
  </si>
  <si>
    <t>023 1 13 02062 02 0000 130</t>
  </si>
  <si>
    <t>000 1 13 02990 00 0000 130</t>
  </si>
  <si>
    <t>001 1 13 02992 02 0000 130</t>
  </si>
  <si>
    <t>006 1 13 02992 02 0000 130</t>
  </si>
  <si>
    <t>023 1 13 02992 02 0000 130</t>
  </si>
  <si>
    <t>026 1 13 02992 02 0000 130</t>
  </si>
  <si>
    <t>036 1 13 02992 02 0000 130</t>
  </si>
  <si>
    <t>046 1 13 02992 02 0000 130</t>
  </si>
  <si>
    <t>105 1 13 02992 02 0000 130</t>
  </si>
  <si>
    <t>120 1 13 02992 02 0000 130</t>
  </si>
  <si>
    <t>123 1 13 02992 02 0000 130</t>
  </si>
  <si>
    <t>124 1 13 02992 02 0000 130</t>
  </si>
  <si>
    <t>126 1 13 02992 02 0000 130</t>
  </si>
  <si>
    <t>128 1 13 02992 02 0000 130</t>
  </si>
  <si>
    <t>130 1 13 02992 02 0000 130</t>
  </si>
  <si>
    <t>131 1 13 02992 02 0000 130</t>
  </si>
  <si>
    <t>136 1 13 02992 02 0000 130</t>
  </si>
  <si>
    <t>162 1 13 02992 02 0000 130</t>
  </si>
  <si>
    <t>176 1 13 02992 02 0000 130</t>
  </si>
  <si>
    <t>181 1 13 02992 02 0000 130</t>
  </si>
  <si>
    <t>183 1 13 02992 02 0000 130</t>
  </si>
  <si>
    <t>197 1 13 02992 02 0000 130</t>
  </si>
  <si>
    <t>199 1 13 02992 02 0000 130</t>
  </si>
  <si>
    <t>205 1 13 02992 02 0000130</t>
  </si>
  <si>
    <t>210 1 13 02992 02 0000 130</t>
  </si>
  <si>
    <t>000 1 14 00000 00 0000 000</t>
  </si>
  <si>
    <t>000 1 14 02000 00 0000 000</t>
  </si>
  <si>
    <t>000 1 14 02020 02 0000 410</t>
  </si>
  <si>
    <t>000 1 14 02023 02 0000 410</t>
  </si>
  <si>
    <t>120 1 14 02023 02 0000 410</t>
  </si>
  <si>
    <t>000 1 14 02020 02 0000 440</t>
  </si>
  <si>
    <t>000 1 14 02022 02 0000 440</t>
  </si>
  <si>
    <t>006 1 14 02022 02 0000 440</t>
  </si>
  <si>
    <t>210 1 14 02022 02 0000 440</t>
  </si>
  <si>
    <t>000 1 14 06000 00 0000 430</t>
  </si>
  <si>
    <t>000 1 14 06020 00 0000 430</t>
  </si>
  <si>
    <t>120 1 14 06022 02 0000 430</t>
  </si>
  <si>
    <t>000 1 15 00000 00 0000 000</t>
  </si>
  <si>
    <t>000 1 15 02000 00 0000 140</t>
  </si>
  <si>
    <t>000 1 15 02020 02 0000 140</t>
  </si>
  <si>
    <t>023 1 15 02020 02 0000 140</t>
  </si>
  <si>
    <t>176 1 15 02020 02 0000 140</t>
  </si>
  <si>
    <t>000 1 16 00000 00 0000 000</t>
  </si>
  <si>
    <t>000 1 16 02000 00 0000 140</t>
  </si>
  <si>
    <t>000 1 16 02030 02 0000 140</t>
  </si>
  <si>
    <t>128 1 16 02030 02 0000 140</t>
  </si>
  <si>
    <t>000 1 16 03000 00 0000 140</t>
  </si>
  <si>
    <t>000 1 16 03020 02 0000 140</t>
  </si>
  <si>
    <t>182 1 16 03020 02 6000 140</t>
  </si>
  <si>
    <t>000 1 16 18000 00 0000 140</t>
  </si>
  <si>
    <t>000 1 16 18020 02 0000 140</t>
  </si>
  <si>
    <t>102 1 16 18020 02 0000 140</t>
  </si>
  <si>
    <t>197 1 16 18020 02 0000 140</t>
  </si>
  <si>
    <t>000 1 16 21000 00 0000 140</t>
  </si>
  <si>
    <t>000 1 16 21020 02 0000 140</t>
  </si>
  <si>
    <t>322 1 16 21020 02 0000 140</t>
  </si>
  <si>
    <t>000 1 16 23000 00 0000 140</t>
  </si>
  <si>
    <t>000 1 16 23020 02 0000 140</t>
  </si>
  <si>
    <t>006 1 16 23021 02 0000 140</t>
  </si>
  <si>
    <t>023  1  16  23021  02  0000 140</t>
  </si>
  <si>
    <t>124  1  16  23021  02  0000 140</t>
  </si>
  <si>
    <t>127  1  16  23021  02  0000 140</t>
  </si>
  <si>
    <t>176 1 16 23021 02 0000 140</t>
  </si>
  <si>
    <t>181 1 16 23021 02 0000 140</t>
  </si>
  <si>
    <t>000 1 16 25000 00 0000 140</t>
  </si>
  <si>
    <t>000 1 16 25080 00 0000 140</t>
  </si>
  <si>
    <t>098 1 16 25086 02 0000 140</t>
  </si>
  <si>
    <t>130 1 16 25086 02 0000 140</t>
  </si>
  <si>
    <t>000 1 16 26000 01 0000 140</t>
  </si>
  <si>
    <t>161 1 16 26000 01 0000 140</t>
  </si>
  <si>
    <t>188 1 16 26000 01 0000 140</t>
  </si>
  <si>
    <t>000 1 16 27000 01 0000 140</t>
  </si>
  <si>
    <t>053 1 16 27000 01 0000 140</t>
  </si>
  <si>
    <t>106 1 16 27000 01 0000 140</t>
  </si>
  <si>
    <t>177 1 16 27000 01 0000 140</t>
  </si>
  <si>
    <t>000 1 16 30000 01 0000 140</t>
  </si>
  <si>
    <t>000 1 16 30010 01 0000 140</t>
  </si>
  <si>
    <t>106 1 16 30012 01 0000 140</t>
  </si>
  <si>
    <t>188 1 16 30012 01 0000 140</t>
  </si>
  <si>
    <t>000 1 16 30020 01 0000 140</t>
  </si>
  <si>
    <t>106 1 16 30020 01 0000 140</t>
  </si>
  <si>
    <t>176 1 16 30020 01 0000 140</t>
  </si>
  <si>
    <t>180 1 16 30020 01 0000 140</t>
  </si>
  <si>
    <t>187 1 16 30020 01 0000 140</t>
  </si>
  <si>
    <t>188 1 16 30020 01 0000 140</t>
  </si>
  <si>
    <t>000 1 16 32000 00 0000 140</t>
  </si>
  <si>
    <t>000 1 16 32000 02 0000 140</t>
  </si>
  <si>
    <t>023 1 16 32000 02 0000 140</t>
  </si>
  <si>
    <t>026 1 16 32000 02 0000 140</t>
  </si>
  <si>
    <t>131 1 16 32000 02 0000 140</t>
  </si>
  <si>
    <t>197 1 16 32000 02 0000 140</t>
  </si>
  <si>
    <t>000 1 16 33000 00 0000 140</t>
  </si>
  <si>
    <t>000 1 16 33020 02 0000 140</t>
  </si>
  <si>
    <t>001 1 16 33020 02 0000 140</t>
  </si>
  <si>
    <t>006 1 16 33020 02 0000 140</t>
  </si>
  <si>
    <t>023  1  16  33020  02  0000 140</t>
  </si>
  <si>
    <t>026 1 16 33020 02 0000 140</t>
  </si>
  <si>
    <t>041 1 16 33020 02 0000 140</t>
  </si>
  <si>
    <t>111 1 16 33020 02 0000 140</t>
  </si>
  <si>
    <t>124 1 16 33020 02 0000 140</t>
  </si>
  <si>
    <t>126 1 16 33020 02 0000 140</t>
  </si>
  <si>
    <t>130 1 16 33020 02 0000 140</t>
  </si>
  <si>
    <t>161 1 16 33020 02 0000 140</t>
  </si>
  <si>
    <t>181  1  16  33020  02  0000 140</t>
  </si>
  <si>
    <t>197 1 16 33020 02 0000 140</t>
  </si>
  <si>
    <t>000 1 16 37000 00 0000 140</t>
  </si>
  <si>
    <t>000 1 16 37020 02 0000 140</t>
  </si>
  <si>
    <t>176 1 16 37020 02 0000 140</t>
  </si>
  <si>
    <t>000 1 16 42000 00 0000 140</t>
  </si>
  <si>
    <t>000 1 16 42020 02 0000 140</t>
  </si>
  <si>
    <t>181 1 16 42020 02 0000 140</t>
  </si>
  <si>
    <t>000 1 16 46000 00 0000 140</t>
  </si>
  <si>
    <t>000 1 16 46000 02 0000 140</t>
  </si>
  <si>
    <t>176 1 16 46000 02 0000 140</t>
  </si>
  <si>
    <t>000 1 16 90000 00 0000 140</t>
  </si>
  <si>
    <t>000 1 16 90020 02 0000 140</t>
  </si>
  <si>
    <t>001 1 16 90020 02 0000 140</t>
  </si>
  <si>
    <t>006 1 16 90020 02 0000 140</t>
  </si>
  <si>
    <t>023 1 16 90020 02 0000 140</t>
  </si>
  <si>
    <t>026 1 16 90020 02 0000 140</t>
  </si>
  <si>
    <t>036 1 16 90020 02 0000 140</t>
  </si>
  <si>
    <t>041 1 16 90020 02 0000 140</t>
  </si>
  <si>
    <t>046 1 16 90020 02 0000 140</t>
  </si>
  <si>
    <t>096 1 16 90020 02 6000 140</t>
  </si>
  <si>
    <t>102 1 16 90020 02 0000 140</t>
  </si>
  <si>
    <t>105 1 16 90020 02 0000 140</t>
  </si>
  <si>
    <t>106 1 16 90020 02 0000 140</t>
  </si>
  <si>
    <t>115 1 16 90020 02 0000 140</t>
  </si>
  <si>
    <t>120 1 16 90020 02 0000 140</t>
  </si>
  <si>
    <t>123 1 16 90020 02 0000 140</t>
  </si>
  <si>
    <t>124 1 16 90020 02 0000 140</t>
  </si>
  <si>
    <t>126 1 16 90020 02 0000 140</t>
  </si>
  <si>
    <t>127 1 16 90020 02 0000 140</t>
  </si>
  <si>
    <t>130 1 16 90020 02 0000 140</t>
  </si>
  <si>
    <t>136 1 16 90020 02 0000 140</t>
  </si>
  <si>
    <t>141 1 16 90020 02 0000 140</t>
  </si>
  <si>
    <t>162  1  16  90020  02  0000 140</t>
  </si>
  <si>
    <t>176 1 16 90020 02 0000 140</t>
  </si>
  <si>
    <t>181 1 16 90020 02 0000 140</t>
  </si>
  <si>
    <t>183 1 16 90020 02 0000 140</t>
  </si>
  <si>
    <t>187 1 16 90020 02 0000 140</t>
  </si>
  <si>
    <t>188 1 16 90020 02 0000 140</t>
  </si>
  <si>
    <t>194 1 16 90020 02 0000 140</t>
  </si>
  <si>
    <t>197 1 16 90020 02 0000 140</t>
  </si>
  <si>
    <t>199 1 16 90020 02 0000 140</t>
  </si>
  <si>
    <t>205 1 16 90020 02 0000 140</t>
  </si>
  <si>
    <t>210 1 16 90020 02 0000 140</t>
  </si>
  <si>
    <t>318  1  16  90020  02  0000 140</t>
  </si>
  <si>
    <t>415 1 16 90020 02 0000 140</t>
  </si>
  <si>
    <t>710 1 16 90020 02 0000 140</t>
  </si>
  <si>
    <t>740 1 16 90020 02 0000 140</t>
  </si>
  <si>
    <t>000 1 17 00000 00 0000 000</t>
  </si>
  <si>
    <t>000 1 17 01000 00 0000 180</t>
  </si>
  <si>
    <t>000 1 17 01020 02 0000 180</t>
  </si>
  <si>
    <t>001 1 17 01020 02 0000 180</t>
  </si>
  <si>
    <t>006 1 17 01020 02 0000 180</t>
  </si>
  <si>
    <t>023 1 17 01020 02 0000 180</t>
  </si>
  <si>
    <t>036 1 17 01020 02 0000 180</t>
  </si>
  <si>
    <t>046 1 17 01020 02 0000 180</t>
  </si>
  <si>
    <t>105 1 17 01020 02 0000 180</t>
  </si>
  <si>
    <t>111 1 17 01020 02 0000 180</t>
  </si>
  <si>
    <t>115 1 17 01020 02 0000 180</t>
  </si>
  <si>
    <t>120 1 17 01020 02 0000 180</t>
  </si>
  <si>
    <t>126 1 17 01020 02 0000 180</t>
  </si>
  <si>
    <t>127 1 17 01020 02 0000 180</t>
  </si>
  <si>
    <t>130 1 17 01020 02 0000 180</t>
  </si>
  <si>
    <t>131 1 17 01020 02 0000 180</t>
  </si>
  <si>
    <t>162 1 17 01020 02 0000 180</t>
  </si>
  <si>
    <t>181 1 17 01020 02 0000 180</t>
  </si>
  <si>
    <t>194 1 17 01020 02 0000 180</t>
  </si>
  <si>
    <t>197 1 17 01020 02 0000 180</t>
  </si>
  <si>
    <t>205 1 17 01020 02 0000 180</t>
  </si>
  <si>
    <t>000 1 17 05000 00 0000 180</t>
  </si>
  <si>
    <t>000 1 17 05020 02 0000 180</t>
  </si>
  <si>
    <t>041 1 17 05020 02 0000 180</t>
  </si>
  <si>
    <t>120 1 17 05020 02 0000 180</t>
  </si>
  <si>
    <t>130 1 17 05020 02 0000 180</t>
  </si>
  <si>
    <t>000 1 17 05070 02 0000 180</t>
  </si>
  <si>
    <t>176 1 17 05070 02 0000 180</t>
  </si>
  <si>
    <t xml:space="preserve">000 2 00 00000 00 0000 000
</t>
  </si>
  <si>
    <t xml:space="preserve">000 2 02 00000 00 0000 000
</t>
  </si>
  <si>
    <t xml:space="preserve">000 2 02 10000 00 0000 000
</t>
  </si>
  <si>
    <t>Дотации на выравнивание бюджетной обеспеченности</t>
  </si>
  <si>
    <t>181  2  02  15001  02  0000 151</t>
  </si>
  <si>
    <t>181  2  02  15002  02  0000 151</t>
  </si>
  <si>
    <t>Дотации бюджетам субъектов Российской Федерации на поддержку мер по обеспечению сбалансированности бюджетов</t>
  </si>
  <si>
    <t>181  2  02  15009  02  0000 151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</si>
  <si>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</si>
  <si>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181  2  02  15213  02  0000 151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</si>
  <si>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</si>
  <si>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181  2  02  15311  02  0000 151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</si>
  <si>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</si>
  <si>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181  2  02  15549  02  0000 151</t>
  </si>
  <si>
    <t>Дотации бюджетам субъектов Российской Федерации за достижение наивысших темпов роста налогового потенциала</t>
  </si>
  <si>
    <t xml:space="preserve">000 2 02 20000 00 0000 000
</t>
  </si>
  <si>
    <t>Субсидии бюджетам бюджетной системы Российской Федерации</t>
  </si>
  <si>
    <t>127  2  02  20051  02  0000 151</t>
  </si>
  <si>
    <t>000  2  02  20077  02  0000 151</t>
  </si>
  <si>
    <t>036  2  02  20077  02  0000 151</t>
  </si>
  <si>
    <t>123  2  02  20077  02  0000 151</t>
  </si>
  <si>
    <t>127  2  02  20077  02  0000 151</t>
  </si>
  <si>
    <t>176  2  02  20077  02  0000 151</t>
  </si>
  <si>
    <t>023  2  02  23009  02  0000 151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</si>
  <si>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</si>
  <si>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124  2  02  25021  02  0000 151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</si>
  <si>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</si>
  <si>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000  2  02  25027  02  0000 151</t>
  </si>
  <si>
    <t>023  2  02  25027  02  0000 151</t>
  </si>
  <si>
    <t>136  2  02  25027  02  0000 151</t>
  </si>
  <si>
    <t>136  2  02  25066  02  0000 151</t>
  </si>
  <si>
    <t>023  2  02  25082  02  0000 151</t>
  </si>
  <si>
    <t>023  2  02  25086  02  0000 151</t>
  </si>
  <si>
    <t>136  2  02  25097  02  0000 151</t>
  </si>
  <si>
    <t>023  2  02  25198  02  0000 151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</si>
  <si>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</si>
  <si>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023  2  02  25209  02  0000 151</t>
  </si>
  <si>
    <t>126  2  02  25382  02  0000 151</t>
  </si>
  <si>
    <t>126  2  02  25402  02  0000 151</t>
  </si>
  <si>
    <t>023  2  02  25462  02  0000 151</t>
  </si>
  <si>
    <t>131  2  02  25466  02  0000 151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</si>
  <si>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</si>
  <si>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131  2  02  25467  02  0000 151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</si>
  <si>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</si>
  <si>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023  2  02  25478  02  0000 151</t>
  </si>
  <si>
    <t>Субсидия бюджетам субъектов Российской Федерации на реализацию дополнительных мероприятий в сфере занятости населения</t>
  </si>
  <si>
    <t>124  2  02  25497  02  0000 151</t>
  </si>
  <si>
    <t>Субсидии бюджетам субъектов Российской Федерации на реализацию мероприятий по обеспечению жильем молодых семей</t>
  </si>
  <si>
    <t>105  2  02  25516  02  0000 151</t>
  </si>
  <si>
    <t>131  2  02  25517  02  0000 151</t>
  </si>
  <si>
    <t>131  2  02  25519  02  0000 151</t>
  </si>
  <si>
    <t>136  2  02  25520  02  0000 151</t>
  </si>
  <si>
    <t>136  2  02  25525  02  0000 151</t>
  </si>
  <si>
    <t>026  2  02  25527  02  0000 151</t>
  </si>
  <si>
    <t>136  2  02  25533  02  0000 151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</si>
  <si>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</si>
  <si>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136  2  02  25538  02  0000 151</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</si>
  <si>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</si>
  <si>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136  2  02  25539  02  0000 151</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</si>
  <si>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</si>
  <si>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036  2  02  25541  02  0000 151</t>
  </si>
  <si>
    <t>036  2  02  25542  02  0000 151</t>
  </si>
  <si>
    <t>036  2  02  25543  02  0000 151</t>
  </si>
  <si>
    <t>036  2  02  25544  02  0000 151</t>
  </si>
  <si>
    <t>210  2  02  25555  02  0000 151</t>
  </si>
  <si>
    <t>210  2  02  25560  02  0000 151</t>
  </si>
  <si>
    <t>036  2  02  25567  02  0000 151</t>
  </si>
  <si>
    <t>Субсидии бюджетам субъектов Российской Федерации на реализацию мероприятий по устойчивому развитию сельских территорий</t>
  </si>
  <si>
    <t>036  2  02  25568  02  0000 151</t>
  </si>
  <si>
    <t>Субсидии бюджетам субъектов Российской Федерации на реализацию мероприятий в области мелиорации земель сельскохозяйственного назначения</t>
  </si>
  <si>
    <t>126  2  02  25674  02  0000 151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</si>
  <si>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</si>
  <si>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 xml:space="preserve">000 2 02 30000 00 0000 000
</t>
  </si>
  <si>
    <t>181  2  02  35118  02  0000 151</t>
  </si>
  <si>
    <t>205  2  02  35120  02  0000 151</t>
  </si>
  <si>
    <t>130  2  02  35128  02  0000 151</t>
  </si>
  <si>
    <t>130  2  02  35129  02  0000 151</t>
  </si>
  <si>
    <t>124  2  02  35134  02  0000 151</t>
  </si>
  <si>
    <t>124  2  02  35135  02  0000 151</t>
  </si>
  <si>
    <t>023  2  02  35137  02  0000 151</t>
  </si>
  <si>
    <t>124  2  02  35176  02  0000 151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</si>
  <si>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</si>
  <si>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023  2  02  35220  02  0000 151</t>
  </si>
  <si>
    <t>023  2  02  35240  02  0000 151</t>
  </si>
  <si>
    <t>023  2  02  35250  02  0000 151</t>
  </si>
  <si>
    <t>023  2  02  35260  02  0000 151</t>
  </si>
  <si>
    <t>023  2  02  35270  02  0000 151</t>
  </si>
  <si>
    <t>023  2  02  35280  02  0000 151</t>
  </si>
  <si>
    <t>023  2  02  35290  02  0000 151</t>
  </si>
  <si>
    <t>023  2  02  35380  02  0000 151</t>
  </si>
  <si>
    <t>126  2  02  35460  02  0000 151</t>
  </si>
  <si>
    <t>124  2  02  35485  02  0000 151</t>
  </si>
  <si>
    <t>023  2  02  35573  02  0000 151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</si>
  <si>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</si>
  <si>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181  2  02  35900  02  0000 151</t>
  </si>
  <si>
    <t>000  2  02  40000  00  0000 000</t>
  </si>
  <si>
    <t>006  2  02  45141  02  0000 151</t>
  </si>
  <si>
    <t>000  2  02  45142  02  0000 151</t>
  </si>
  <si>
    <t>001  2  02  45142  02  0000 151</t>
  </si>
  <si>
    <t>006  2  02  45142  02  0000 151</t>
  </si>
  <si>
    <t>136  2  02  45159  02  0000 151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</si>
  <si>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</si>
  <si>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126  2  02  45161  02  0000 151</t>
  </si>
  <si>
    <t>176  2  02  45390  02  0000 151</t>
  </si>
  <si>
    <t>036  2  02  45433  02  0000 151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</si>
  <si>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</si>
  <si>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036  2  02  45472  02  0000 151</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</si>
  <si>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</si>
  <si>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123  2  02  45477  02  0000 151</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</si>
  <si>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</si>
  <si>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</si>
  <si>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</si>
  <si>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023  2  02  49001  02  0000 151</t>
  </si>
  <si>
    <t>126  2  02  49001  02  0000 151</t>
  </si>
  <si>
    <t>023  2  02  49010  02  0000 151</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</si>
  <si>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</si>
  <si>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124  2  02  49999  02  0000 151</t>
  </si>
  <si>
    <t>000  2  03  00000  00  0000 000</t>
  </si>
  <si>
    <t>210  2  03  02030  02  0000 180</t>
  </si>
  <si>
    <t>210  2  03  02040  02  0000 180</t>
  </si>
  <si>
    <t>210  2  03  02080  02  0000 180</t>
  </si>
  <si>
    <t>000  2  07  00000  00  0000 000</t>
  </si>
  <si>
    <t>ПРОЧИЕ БЕЗВОЗМЕЗДНЫЕ ПОСТУПЛЕНИЯ</t>
  </si>
  <si>
    <t>124  2  07  02030  02  0000 180</t>
  </si>
  <si>
    <t>Прочие безвозмездные поступления в бюджеты субъектов Российской Федерации</t>
  </si>
  <si>
    <t>000  2  18  00000  00  0000 000</t>
  </si>
  <si>
    <t>000  2  18 00000  00  0000 151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</si>
  <si>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</si>
  <si>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036  2  18  25018  02  0000 151</t>
  </si>
  <si>
    <t>026  2  18  25527  02  0000 151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</si>
  <si>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</si>
  <si>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210  2  18  25555  02  0000 151</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</si>
  <si>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</si>
  <si>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181  2  18  35118  02  0000 151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</si>
  <si>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</si>
  <si>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023  2  18  60010  02  0000 151</t>
  </si>
  <si>
    <t>105  2  18  60010  02  0000 151</t>
  </si>
  <si>
    <t>115  2  18  60010  02  0000 151</t>
  </si>
  <si>
    <t>124  2  18  60010  02  0000 151</t>
  </si>
  <si>
    <t>127  2  18  60010  02  0000 151</t>
  </si>
  <si>
    <t>130  2  18  60010  02  0000 151</t>
  </si>
  <si>
    <t>131  2  18  60010  02  0000 151</t>
  </si>
  <si>
    <t>136  2  18  60010  02  0000 151</t>
  </si>
  <si>
    <t>176  2  18  60010  02  0000 151</t>
  </si>
  <si>
    <t>181  2  18  60010  02  0000 151</t>
  </si>
  <si>
    <t>194  2  18  60010  02  0000 151</t>
  </si>
  <si>
    <t>205  2  18  60010  02  0000 151</t>
  </si>
  <si>
    <t>210  2  18  60010  02  0000 151</t>
  </si>
  <si>
    <t>000  2  18 00000  00  0000 180</t>
  </si>
  <si>
    <t>023  2  18  02010  02  0000 180</t>
  </si>
  <si>
    <t>124  2  18  02010  02  0000 180</t>
  </si>
  <si>
    <t>126  2  18  02010  02  0000 180</t>
  </si>
  <si>
    <t>131  2  18  02010  02  0000 180</t>
  </si>
  <si>
    <t>136  2  18  02010  02  0000 180</t>
  </si>
  <si>
    <t>176  2  18  02010  02  0000 180</t>
  </si>
  <si>
    <t>023  2  18  02020  02  0000 180</t>
  </si>
  <si>
    <t>123  2  18  02020  02  0000 180</t>
  </si>
  <si>
    <t>127  2  18  02020  02  0000 180</t>
  </si>
  <si>
    <t>131  2  18  02020  02  0000 180</t>
  </si>
  <si>
    <t>136  2  18  02020  02  0000 180</t>
  </si>
  <si>
    <t>026  2  18  02030  02  0000 180</t>
  </si>
  <si>
    <t>036  2  18  02030  02  0000 180</t>
  </si>
  <si>
    <t>127  2  18  02030  02  0000 180</t>
  </si>
  <si>
    <t>000  2  19 00000  00  0000 151</t>
  </si>
  <si>
    <t>036  2  19  25018  02  0000 151</t>
  </si>
  <si>
    <t>036  2  19  25031  02  0000 151</t>
  </si>
  <si>
    <t>Возврат остатков субсидий на возмещение части затрат на приобретение элитных семян из бюджетов субъектов Российской Федерации</t>
  </si>
  <si>
    <t>036  2  19  25039  02  0000 151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</si>
  <si>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</si>
  <si>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036  2  19  25040  02  0000 151</t>
  </si>
  <si>
    <t>036  2  19  25042  02  0000 151</t>
  </si>
  <si>
    <t>Возврат остатков субсидий на поддержку племенного животноводства из бюджетов субъектов Российской Федерации</t>
  </si>
  <si>
    <t>036  2  19  25043  02  0000 151</t>
  </si>
  <si>
    <t>036  2  19  25048  02  0000 151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</si>
  <si>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</si>
  <si>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036  2  19  25051  02  0000 151</t>
  </si>
  <si>
    <t>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</si>
  <si>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181  2  19  25064  02  0000 151</t>
  </si>
  <si>
    <t>023  2  19  25082  02  0000 151</t>
  </si>
  <si>
    <t>023  2  19  25086  02  0000 151</t>
  </si>
  <si>
    <t>023  2  19  25238  02  0000 151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</si>
  <si>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</si>
  <si>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036  2  19  25442  02  0000 151</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</si>
  <si>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</si>
  <si>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023  2  19  25462  02  0000 151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</si>
  <si>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</si>
  <si>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127  2  19  25495  02  0000 151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</si>
  <si>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</si>
  <si>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136  2  19  25498  02  0000 151</t>
  </si>
  <si>
    <t>026  2  19  25527  02  0000 151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</si>
  <si>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</si>
  <si>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036  2  19  25541  02  0000 151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</si>
  <si>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</si>
  <si>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036  2  19  25543  02  0000 151</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</si>
  <si>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</si>
  <si>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210  2  19  25555  02  0000 151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</si>
  <si>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</si>
  <si>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181  2  19  35118  02  0000 151</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</si>
  <si>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</si>
  <si>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023  2  19  35137  02  0000 151</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</si>
  <si>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</si>
  <si>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023  2  19  35220  02  0000 151</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</si>
  <si>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</si>
  <si>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023  2  19  35250  02  0000 151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</si>
  <si>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</si>
  <si>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023  2  19  35260  02  0000 151</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</si>
  <si>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</si>
  <si>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023  2  19  35270  02  0000 151</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</si>
  <si>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</si>
  <si>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023  2  19  35290  02  0000 151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</si>
  <si>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</si>
  <si>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023  2  19  35380  02  0000 151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</si>
  <si>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</si>
  <si>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181  2  19  35900  02  0000 151</t>
  </si>
  <si>
    <t>Возврат остатков субвенций бюджетам субъектов Российской Федерации и бюджету г. Байконура из бюджетов субъектов Российской Федерации</t>
  </si>
  <si>
    <t>126  2  19  45172  02  0000 151</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</si>
  <si>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</si>
  <si>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131  2  19  45612  02  0000 151</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</si>
  <si>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</si>
  <si>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127  2  19  45633  02  0000 151</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</si>
  <si>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</si>
  <si>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126  2  19  51360  02  0000 151</t>
  </si>
  <si>
    <t>023  2  19  90000  02  0000 151</t>
  </si>
  <si>
    <t>124  2  19  90000  02  0000 151</t>
  </si>
  <si>
    <t>130  2  19  90000  02  0000 151</t>
  </si>
  <si>
    <t>___________________</t>
  </si>
  <si>
    <t>Кассовое исполнение доходов областного бюджета за 2018 год по кодам видов доходов, подвидов доходов классификации доходов бюджетов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</si>
</sst>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 \ 0\ \ 00\ \ 00000\ \ 00\ \ 0000\ 000"/>
  </numFmts>
  <fonts count="14" x14ac:knownFonts="1">
    <font>
      <sz val="11"/>
      <color theme="1"/>
      <name val="Calibri"/>
      <family val="2"/>
      <charset val="204"/>
      <scheme val="minor"/>
    </font>
    <font>
      <b/>
      <sz val="12"/>
      <name val="Times New Roman"/>
      <family val="1"/>
      <charset val="204"/>
    </font>
    <font>
      <sz val="10"/>
      <name val="Arial"/>
      <family val="2"/>
      <charset val="204"/>
    </font>
    <font>
      <sz val="12"/>
      <name val="Arial"/>
      <family val="2"/>
      <charset val="204"/>
    </font>
    <font>
      <sz val="12"/>
      <name val="Times New Roman Cyr"/>
      <family val="1"/>
      <charset val="204"/>
    </font>
    <font>
      <sz val="8"/>
      <name val="Arial"/>
      <family val="2"/>
      <charset val="204"/>
    </font>
    <font>
      <sz val="10"/>
      <name val="Times New Roman"/>
      <family val="1"/>
      <charset val="204"/>
    </font>
    <font>
      <sz val="10"/>
      <color indexed="8"/>
      <name val="Times New Roman Cyr"/>
      <family val="1"/>
      <charset val="204"/>
    </font>
    <font>
      <sz val="10"/>
      <color indexed="8"/>
      <name val="Times New Roman Cyr"/>
      <charset val="204"/>
    </font>
    <font>
      <sz val="10"/>
      <name val="Times New Roman Cyr"/>
      <family val="1"/>
      <charset val="204"/>
    </font>
    <font>
      <sz val="10"/>
      <color theme="1"/>
      <name val="Times New Roman Cyr"/>
      <family val="1"/>
      <charset val="204"/>
    </font>
    <font>
      <sz val="10"/>
      <color theme="1"/>
      <name val="Times New Roman Cyr"/>
      <charset val="204"/>
    </font>
    <font>
      <sz val="10"/>
      <name val="Times New Roman Cyr"/>
      <charset val="204"/>
    </font>
    <font>
      <sz val="10"/>
      <color indexed="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s>
  <cellStyleXfs count="5">
    <xf numFmtId="0" fontId="0" fillId="0" borderId="0"/>
    <xf numFmtId="0" fontId="2" fillId="0" borderId="0"/>
    <xf numFmtId="0" fontId="2" fillId="0" borderId="0"/>
    <xf numFmtId="0" fontId="2" fillId="0" borderId="0"/>
    <xf numFmtId="0" fontId="2" fillId="0" borderId="0"/>
  </cellStyleXfs>
  <cellXfs count="63">
    <xf numFmtId="0" fontId="0" fillId="0" borderId="0" xfId="0"/>
    <xf numFmtId="0" fontId="3"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164" fontId="6" fillId="0" borderId="1" xfId="1" applyNumberFormat="1" applyFont="1" applyBorder="1" applyAlignment="1">
      <alignment horizontal="center" vertical="center"/>
    </xf>
    <xf numFmtId="164" fontId="6" fillId="0" borderId="1" xfId="1" applyNumberFormat="1" applyFont="1" applyFill="1" applyBorder="1" applyAlignment="1">
      <alignment horizontal="center" vertical="center"/>
    </xf>
    <xf numFmtId="0" fontId="2" fillId="0" borderId="0" xfId="1" applyFont="1" applyAlignment="1"/>
    <xf numFmtId="166" fontId="6" fillId="0" borderId="3" xfId="1" applyNumberFormat="1" applyFont="1" applyFill="1" applyBorder="1" applyAlignment="1" applyProtection="1">
      <alignment horizontal="center" vertical="center"/>
      <protection hidden="1"/>
    </xf>
    <xf numFmtId="0" fontId="7" fillId="0" borderId="6" xfId="0" applyFont="1" applyFill="1" applyBorder="1" applyAlignment="1">
      <alignment horizontal="left" vertical="top" wrapText="1"/>
    </xf>
    <xf numFmtId="0" fontId="6" fillId="0" borderId="6" xfId="1" applyNumberFormat="1" applyFont="1" applyFill="1" applyBorder="1" applyAlignment="1" applyProtection="1">
      <alignment horizontal="left" vertical="top" wrapText="1"/>
      <protection hidden="1"/>
    </xf>
    <xf numFmtId="0" fontId="8" fillId="0" borderId="6" xfId="0" applyFont="1" applyFill="1" applyBorder="1" applyAlignment="1">
      <alignment horizontal="left" vertical="top" wrapText="1"/>
    </xf>
    <xf numFmtId="0" fontId="11" fillId="0" borderId="6"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8" xfId="1" applyNumberFormat="1" applyFont="1" applyFill="1" applyBorder="1" applyAlignment="1" applyProtection="1">
      <alignment horizontal="left" vertical="top" wrapText="1"/>
      <protection hidden="1"/>
    </xf>
    <xf numFmtId="0" fontId="6" fillId="0" borderId="6" xfId="1" applyNumberFormat="1" applyFont="1" applyFill="1" applyBorder="1" applyAlignment="1" applyProtection="1">
      <alignment horizontal="left" vertical="center" wrapText="1"/>
      <protection hidden="1"/>
    </xf>
    <xf numFmtId="0" fontId="6" fillId="0" borderId="6" xfId="1" applyNumberFormat="1" applyFont="1" applyFill="1" applyBorder="1" applyAlignment="1" applyProtection="1">
      <alignment horizontal="justify" vertical="center" wrapText="1"/>
      <protection hidden="1"/>
    </xf>
    <xf numFmtId="0" fontId="6" fillId="0" borderId="6" xfId="1" applyFont="1" applyFill="1" applyBorder="1" applyAlignment="1">
      <alignment wrapText="1"/>
    </xf>
    <xf numFmtId="164" fontId="6" fillId="3" borderId="1" xfId="4" applyNumberFormat="1" applyFont="1" applyFill="1" applyBorder="1" applyAlignment="1" applyProtection="1">
      <protection hidden="1"/>
    </xf>
    <xf numFmtId="0" fontId="6" fillId="0" borderId="0" xfId="1" applyNumberFormat="1" applyFont="1" applyFill="1" applyAlignment="1" applyProtection="1">
      <alignment horizontal="right"/>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protection hidden="1"/>
    </xf>
    <xf numFmtId="0" fontId="3"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49" fontId="7" fillId="0" borderId="3" xfId="0" applyNumberFormat="1" applyFont="1" applyFill="1" applyBorder="1" applyAlignment="1">
      <alignment horizontal="center" vertical="center" wrapText="1"/>
    </xf>
    <xf numFmtId="0" fontId="6" fillId="0" borderId="3" xfId="1" applyNumberFormat="1" applyFont="1" applyFill="1" applyBorder="1" applyAlignment="1" applyProtection="1">
      <alignment horizontal="center" vertical="center"/>
      <protection hidden="1"/>
    </xf>
    <xf numFmtId="49" fontId="9"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6" fillId="0" borderId="3" xfId="1" applyNumberFormat="1" applyFont="1" applyFill="1" applyBorder="1" applyAlignment="1" applyProtection="1">
      <alignment horizontal="center" vertical="center"/>
      <protection hidden="1"/>
    </xf>
    <xf numFmtId="49" fontId="10" fillId="0" borderId="3"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4" fillId="0" borderId="0" xfId="0" applyFont="1" applyFill="1" applyAlignment="1">
      <alignment horizontal="right" vertical="top" wrapText="1"/>
    </xf>
    <xf numFmtId="0" fontId="4" fillId="0" borderId="0" xfId="0" applyFont="1" applyFill="1" applyBorder="1" applyAlignment="1">
      <alignment horizontal="right" vertical="top" wrapText="1"/>
    </xf>
    <xf numFmtId="0" fontId="6" fillId="2"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164" fontId="6" fillId="0" borderId="1" xfId="1" applyNumberFormat="1" applyFont="1" applyBorder="1" applyAlignment="1">
      <alignment vertical="center"/>
    </xf>
    <xf numFmtId="164" fontId="2" fillId="0" borderId="1" xfId="1" applyNumberFormat="1" applyFont="1" applyBorder="1"/>
    <xf numFmtId="0" fontId="2" fillId="0" borderId="0" xfId="1" applyFont="1"/>
    <xf numFmtId="0" fontId="6" fillId="2" borderId="6"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7" xfId="0" applyFont="1" applyFill="1" applyBorder="1" applyAlignment="1">
      <alignment horizontal="left" vertical="top" wrapText="1"/>
    </xf>
    <xf numFmtId="165" fontId="2" fillId="0" borderId="0" xfId="1" applyNumberFormat="1" applyFont="1" applyAlignment="1"/>
    <xf numFmtId="0" fontId="2" fillId="0" borderId="0" xfId="1" applyFont="1" applyFill="1" applyAlignment="1"/>
    <xf numFmtId="0" fontId="2" fillId="3" borderId="0" xfId="1" applyFont="1" applyFill="1" applyAlignment="1"/>
    <xf numFmtId="0" fontId="2" fillId="4" borderId="0" xfId="1" applyFont="1" applyFill="1" applyAlignment="1"/>
    <xf numFmtId="49" fontId="8" fillId="3" borderId="3" xfId="0" applyNumberFormat="1" applyFont="1" applyFill="1" applyBorder="1" applyAlignment="1">
      <alignment horizontal="center" vertical="center" wrapText="1"/>
    </xf>
    <xf numFmtId="0" fontId="8" fillId="3" borderId="6" xfId="0" applyFont="1" applyFill="1" applyBorder="1" applyAlignment="1">
      <alignment horizontal="left" vertical="top" wrapText="1"/>
    </xf>
    <xf numFmtId="0" fontId="9" fillId="0" borderId="6" xfId="0" applyFont="1" applyFill="1" applyBorder="1" applyAlignment="1">
      <alignment horizontal="left" vertical="top" wrapText="1"/>
    </xf>
    <xf numFmtId="49" fontId="13" fillId="0" borderId="3" xfId="0" applyNumberFormat="1" applyFont="1" applyFill="1" applyBorder="1" applyAlignment="1">
      <alignment horizontal="center" vertical="center" wrapText="1"/>
    </xf>
    <xf numFmtId="0" fontId="6" fillId="0" borderId="6" xfId="1" applyNumberFormat="1" applyFont="1" applyFill="1" applyBorder="1" applyAlignment="1" applyProtection="1">
      <alignment vertical="center" wrapText="1"/>
      <protection hidden="1"/>
    </xf>
    <xf numFmtId="0" fontId="8" fillId="0" borderId="6" xfId="0" applyFont="1" applyFill="1" applyBorder="1" applyAlignment="1">
      <alignment horizontal="justify" vertical="center" wrapText="1"/>
    </xf>
    <xf numFmtId="0" fontId="2" fillId="0" borderId="3" xfId="1" applyFont="1" applyFill="1" applyBorder="1" applyAlignment="1">
      <alignment horizontal="center" vertical="center"/>
    </xf>
    <xf numFmtId="166" fontId="6" fillId="0" borderId="5" xfId="1" applyNumberFormat="1" applyFont="1" applyFill="1" applyBorder="1" applyAlignment="1" applyProtection="1">
      <alignment horizontal="center" vertical="center"/>
      <protection hidden="1"/>
    </xf>
    <xf numFmtId="0" fontId="6" fillId="0" borderId="9" xfId="1" applyNumberFormat="1" applyFont="1" applyFill="1" applyBorder="1" applyAlignment="1" applyProtection="1">
      <alignment horizontal="left" vertical="center" wrapText="1"/>
      <protection hidden="1"/>
    </xf>
    <xf numFmtId="0" fontId="2" fillId="0" borderId="0" xfId="1" applyFont="1" applyAlignment="1">
      <alignment horizontal="center" vertical="center"/>
    </xf>
    <xf numFmtId="0" fontId="2" fillId="0" borderId="0" xfId="1" applyFont="1" applyAlignment="1">
      <alignment horizontal="center" vertical="center"/>
    </xf>
    <xf numFmtId="0" fontId="4" fillId="0" borderId="0" xfId="0" applyFont="1" applyFill="1" applyAlignment="1">
      <alignment horizontal="right" vertical="top" wrapText="1"/>
    </xf>
    <xf numFmtId="0" fontId="4" fillId="0" borderId="0" xfId="0" applyFont="1" applyFill="1" applyBorder="1" applyAlignment="1">
      <alignment horizontal="right" vertical="top" wrapText="1"/>
    </xf>
    <xf numFmtId="0" fontId="1" fillId="0" borderId="0"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3" xfId="2"/>
    <cellStyle name="Обычный 2 4" xfId="4"/>
    <cellStyle name="Обычный_tmp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1059;&#1055;&#1044;&#1080;&#1053;&#1055;\2018\&#1048;&#1089;&#1087;&#1086;&#1083;&#1085;&#1077;&#1085;&#1080;&#1077;\2018%20&#1075;&#1086;&#1076;\&#1054;&#1041;%20&#1074;%20&#1050;&#1057;&#1055;\&#1058;&#1072;&#1073;&#1083;&#1080;&#1094;&#1072;%20(&#1055;&#1088;&#1080;&#1083;&#1086;&#1078;&#1077;&#1085;&#1080;&#1077;%201)\&#1050;&#1085;&#1080;&#1075;&#107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олнение доходов"/>
    </sheetNames>
    <sheetDataSet>
      <sheetData sheetId="0">
        <row r="251">
          <cell r="F251">
            <v>0</v>
          </cell>
        </row>
        <row r="252">
          <cell r="F252">
            <v>2.1</v>
          </cell>
        </row>
        <row r="253">
          <cell r="F253">
            <v>11401.2</v>
          </cell>
        </row>
        <row r="255">
          <cell r="F255">
            <v>0.5</v>
          </cell>
        </row>
        <row r="256">
          <cell r="F256">
            <v>10466.5</v>
          </cell>
        </row>
        <row r="259">
          <cell r="F259">
            <v>28669.1</v>
          </cell>
        </row>
        <row r="319">
          <cell r="F319">
            <v>166912.70000000001</v>
          </cell>
        </row>
        <row r="320">
          <cell r="F320">
            <v>2.5</v>
          </cell>
        </row>
        <row r="337">
          <cell r="F337">
            <v>661.2</v>
          </cell>
        </row>
        <row r="356">
          <cell r="F356">
            <v>6004.6</v>
          </cell>
        </row>
        <row r="357">
          <cell r="F357">
            <v>122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1154"/>
  <sheetViews>
    <sheetView showGridLines="0" tabSelected="1" view="pageBreakPreview" zoomScaleNormal="90" zoomScaleSheetLayoutView="100" workbookViewId="0">
      <selection activeCell="B18" sqref="B18"/>
    </sheetView>
  </sheetViews>
  <sheetFormatPr defaultColWidth="9.140625" defaultRowHeight="12.75" x14ac:dyDescent="0.2"/>
  <cols>
    <col min="1" max="1" width="25.7109375" style="58" customWidth="1"/>
    <col min="2" max="2" width="60.140625" style="41" customWidth="1"/>
    <col min="3" max="3" width="12.42578125" style="40" customWidth="1"/>
    <col min="4" max="4" width="11.7109375" style="41" bestFit="1" customWidth="1"/>
    <col min="5" max="5" width="10.140625" style="41" bestFit="1" customWidth="1"/>
    <col min="6" max="182" width="9.140625" style="41" customWidth="1"/>
    <col min="183" max="16384" width="9.140625" style="41"/>
  </cols>
  <sheetData>
    <row r="1" spans="1:3" s="1" customFormat="1" ht="15" x14ac:dyDescent="0.2">
      <c r="A1" s="20"/>
    </row>
    <row r="2" spans="1:3" s="1" customFormat="1" ht="15.75" x14ac:dyDescent="0.2">
      <c r="A2" s="20"/>
      <c r="B2" s="60" t="s">
        <v>180</v>
      </c>
      <c r="C2" s="60"/>
    </row>
    <row r="3" spans="1:3" s="1" customFormat="1" ht="15.75" x14ac:dyDescent="0.2">
      <c r="A3" s="21"/>
      <c r="B3" s="60" t="s">
        <v>0</v>
      </c>
      <c r="C3" s="60"/>
    </row>
    <row r="4" spans="1:3" s="1" customFormat="1" ht="15.75" x14ac:dyDescent="0.2">
      <c r="A4" s="22"/>
      <c r="B4" s="61" t="s">
        <v>1</v>
      </c>
      <c r="C4" s="61"/>
    </row>
    <row r="5" spans="1:3" s="1" customFormat="1" ht="15.75" x14ac:dyDescent="0.2">
      <c r="A5" s="22"/>
      <c r="B5" s="61" t="s">
        <v>276</v>
      </c>
      <c r="C5" s="61"/>
    </row>
    <row r="6" spans="1:3" s="1" customFormat="1" ht="15.75" x14ac:dyDescent="0.2">
      <c r="A6" s="22"/>
      <c r="B6" s="35"/>
      <c r="C6" s="35"/>
    </row>
    <row r="7" spans="1:3" s="1" customFormat="1" ht="45.75" customHeight="1" x14ac:dyDescent="0.2">
      <c r="A7" s="62" t="s">
        <v>902</v>
      </c>
      <c r="B7" s="62"/>
      <c r="C7" s="62"/>
    </row>
    <row r="8" spans="1:3" hidden="1" x14ac:dyDescent="0.2">
      <c r="A8" s="23"/>
      <c r="B8" s="2"/>
      <c r="C8" s="2"/>
    </row>
    <row r="9" spans="1:3" ht="15.75" hidden="1" x14ac:dyDescent="0.2">
      <c r="A9" s="23"/>
      <c r="B9" s="34"/>
      <c r="C9" s="34"/>
    </row>
    <row r="10" spans="1:3" x14ac:dyDescent="0.2">
      <c r="A10" s="24"/>
      <c r="B10" s="3"/>
      <c r="C10" s="19" t="s">
        <v>2</v>
      </c>
    </row>
    <row r="11" spans="1:3" ht="38.25" x14ac:dyDescent="0.2">
      <c r="A11" s="36" t="s">
        <v>181</v>
      </c>
      <c r="B11" s="42" t="s">
        <v>182</v>
      </c>
      <c r="C11" s="37" t="s">
        <v>277</v>
      </c>
    </row>
    <row r="12" spans="1:3" s="6" customFormat="1" x14ac:dyDescent="0.2">
      <c r="A12" s="43" t="s">
        <v>278</v>
      </c>
      <c r="B12" s="44" t="s">
        <v>183</v>
      </c>
      <c r="C12" s="5">
        <f>C13+C24+C41+C52+C60+C69+C116+C140+C162+C191+C241+C253+C258+C367</f>
        <v>122568296.7</v>
      </c>
    </row>
    <row r="13" spans="1:3" s="6" customFormat="1" x14ac:dyDescent="0.2">
      <c r="A13" s="28" t="s">
        <v>279</v>
      </c>
      <c r="B13" s="10" t="s">
        <v>184</v>
      </c>
      <c r="C13" s="4">
        <f>C14+C18</f>
        <v>78504350.599999994</v>
      </c>
    </row>
    <row r="14" spans="1:3" s="6" customFormat="1" x14ac:dyDescent="0.2">
      <c r="A14" s="25" t="s">
        <v>280</v>
      </c>
      <c r="B14" s="8" t="s">
        <v>185</v>
      </c>
      <c r="C14" s="4">
        <f t="shared" ref="C14" si="0">C15</f>
        <v>41550965.800000004</v>
      </c>
    </row>
    <row r="15" spans="1:3" s="6" customFormat="1" ht="25.5" x14ac:dyDescent="0.2">
      <c r="A15" s="25" t="s">
        <v>281</v>
      </c>
      <c r="B15" s="8" t="s">
        <v>186</v>
      </c>
      <c r="C15" s="4">
        <f>C16+C17</f>
        <v>41550965.800000004</v>
      </c>
    </row>
    <row r="16" spans="1:3" s="6" customFormat="1" ht="38.25" x14ac:dyDescent="0.2">
      <c r="A16" s="25" t="s">
        <v>282</v>
      </c>
      <c r="B16" s="9" t="s">
        <v>119</v>
      </c>
      <c r="C16" s="4">
        <v>40671476.200000003</v>
      </c>
    </row>
    <row r="17" spans="1:3" s="6" customFormat="1" ht="38.25" x14ac:dyDescent="0.2">
      <c r="A17" s="25" t="s">
        <v>283</v>
      </c>
      <c r="B17" s="9" t="s">
        <v>120</v>
      </c>
      <c r="C17" s="4">
        <v>879489.6</v>
      </c>
    </row>
    <row r="18" spans="1:3" s="6" customFormat="1" x14ac:dyDescent="0.2">
      <c r="A18" s="25" t="s">
        <v>284</v>
      </c>
      <c r="B18" s="8" t="s">
        <v>187</v>
      </c>
      <c r="C18" s="4">
        <f>SUM(C19:C23)</f>
        <v>36953384.799999997</v>
      </c>
    </row>
    <row r="19" spans="1:3" s="6" customFormat="1" ht="51" x14ac:dyDescent="0.2">
      <c r="A19" s="25" t="s">
        <v>285</v>
      </c>
      <c r="B19" s="9" t="s">
        <v>121</v>
      </c>
      <c r="C19" s="5">
        <v>35456860</v>
      </c>
    </row>
    <row r="20" spans="1:3" s="6" customFormat="1" ht="89.25" x14ac:dyDescent="0.2">
      <c r="A20" s="25" t="s">
        <v>286</v>
      </c>
      <c r="B20" s="9" t="s">
        <v>122</v>
      </c>
      <c r="C20" s="4">
        <v>235611.8</v>
      </c>
    </row>
    <row r="21" spans="1:3" s="6" customFormat="1" ht="38.25" x14ac:dyDescent="0.2">
      <c r="A21" s="25" t="s">
        <v>287</v>
      </c>
      <c r="B21" s="9" t="s">
        <v>123</v>
      </c>
      <c r="C21" s="4">
        <v>577691.30000000005</v>
      </c>
    </row>
    <row r="22" spans="1:3" s="6" customFormat="1" ht="63.75" x14ac:dyDescent="0.2">
      <c r="A22" s="25" t="s">
        <v>288</v>
      </c>
      <c r="B22" s="9" t="s">
        <v>124</v>
      </c>
      <c r="C22" s="4">
        <v>683201.6</v>
      </c>
    </row>
    <row r="23" spans="1:3" s="6" customFormat="1" ht="63.75" x14ac:dyDescent="0.2">
      <c r="A23" s="26" t="s">
        <v>289</v>
      </c>
      <c r="B23" s="9" t="s">
        <v>125</v>
      </c>
      <c r="C23" s="4">
        <v>20.100000000000001</v>
      </c>
    </row>
    <row r="24" spans="1:3" s="6" customFormat="1" ht="25.5" x14ac:dyDescent="0.2">
      <c r="A24" s="28" t="s">
        <v>290</v>
      </c>
      <c r="B24" s="10" t="s">
        <v>188</v>
      </c>
      <c r="C24" s="4">
        <f t="shared" ref="C24" si="1">C25</f>
        <v>15128839.699999999</v>
      </c>
    </row>
    <row r="25" spans="1:3" s="6" customFormat="1" ht="25.5" x14ac:dyDescent="0.2">
      <c r="A25" s="25" t="s">
        <v>291</v>
      </c>
      <c r="B25" s="8" t="s">
        <v>189</v>
      </c>
      <c r="C25" s="4">
        <f>C26+C28+C29+C30+C31+C32+C33+C36+C37+C38+C39+C40</f>
        <v>15128839.699999999</v>
      </c>
    </row>
    <row r="26" spans="1:3" s="6" customFormat="1" ht="51" x14ac:dyDescent="0.2">
      <c r="A26" s="25" t="s">
        <v>292</v>
      </c>
      <c r="B26" s="10" t="s">
        <v>190</v>
      </c>
      <c r="C26" s="4">
        <f>C27</f>
        <v>15887.9</v>
      </c>
    </row>
    <row r="27" spans="1:3" s="6" customFormat="1" ht="51" x14ac:dyDescent="0.2">
      <c r="A27" s="25" t="s">
        <v>293</v>
      </c>
      <c r="B27" s="10" t="s">
        <v>126</v>
      </c>
      <c r="C27" s="4">
        <v>15887.9</v>
      </c>
    </row>
    <row r="28" spans="1:3" s="6" customFormat="1" ht="76.5" x14ac:dyDescent="0.2">
      <c r="A28" s="25" t="s">
        <v>294</v>
      </c>
      <c r="B28" s="9" t="s">
        <v>127</v>
      </c>
      <c r="C28" s="4">
        <v>2507.6999999999998</v>
      </c>
    </row>
    <row r="29" spans="1:3" s="6" customFormat="1" x14ac:dyDescent="0.2">
      <c r="A29" s="25" t="s">
        <v>295</v>
      </c>
      <c r="B29" s="9" t="s">
        <v>128</v>
      </c>
      <c r="C29" s="4">
        <v>8318908.5999999996</v>
      </c>
    </row>
    <row r="30" spans="1:3" s="6" customFormat="1" ht="89.25" x14ac:dyDescent="0.2">
      <c r="A30" s="25" t="s">
        <v>296</v>
      </c>
      <c r="B30" s="9" t="s">
        <v>129</v>
      </c>
      <c r="C30" s="4">
        <v>0</v>
      </c>
    </row>
    <row r="31" spans="1:3" s="6" customFormat="1" ht="25.5" x14ac:dyDescent="0.2">
      <c r="A31" s="25" t="s">
        <v>297</v>
      </c>
      <c r="B31" s="9" t="s">
        <v>130</v>
      </c>
      <c r="C31" s="4">
        <v>15877.3</v>
      </c>
    </row>
    <row r="32" spans="1:3" s="6" customFormat="1" ht="114.75" x14ac:dyDescent="0.2">
      <c r="A32" s="25" t="s">
        <v>298</v>
      </c>
      <c r="B32" s="9" t="s">
        <v>299</v>
      </c>
      <c r="C32" s="4">
        <v>429.2</v>
      </c>
    </row>
    <row r="33" spans="1:3" s="6" customFormat="1" ht="76.5" x14ac:dyDescent="0.2">
      <c r="A33" s="27" t="s">
        <v>300</v>
      </c>
      <c r="B33" s="9" t="s">
        <v>191</v>
      </c>
      <c r="C33" s="4">
        <f t="shared" ref="C33" si="2">C34+C35</f>
        <v>1152346.8</v>
      </c>
    </row>
    <row r="34" spans="1:3" s="6" customFormat="1" ht="114.75" x14ac:dyDescent="0.2">
      <c r="A34" s="27" t="s">
        <v>301</v>
      </c>
      <c r="B34" s="9" t="s">
        <v>302</v>
      </c>
      <c r="C34" s="5">
        <v>446387.7</v>
      </c>
    </row>
    <row r="35" spans="1:3" s="6" customFormat="1" ht="114.75" x14ac:dyDescent="0.2">
      <c r="A35" s="27" t="s">
        <v>303</v>
      </c>
      <c r="B35" s="9" t="s">
        <v>304</v>
      </c>
      <c r="C35" s="4">
        <v>705959.1</v>
      </c>
    </row>
    <row r="36" spans="1:3" s="6" customFormat="1" ht="51" x14ac:dyDescent="0.2">
      <c r="A36" s="25" t="s">
        <v>305</v>
      </c>
      <c r="B36" s="9" t="s">
        <v>51</v>
      </c>
      <c r="C36" s="4">
        <v>2479599.5</v>
      </c>
    </row>
    <row r="37" spans="1:3" s="6" customFormat="1" ht="63.75" x14ac:dyDescent="0.2">
      <c r="A37" s="25" t="s">
        <v>306</v>
      </c>
      <c r="B37" s="9" t="s">
        <v>52</v>
      </c>
      <c r="C37" s="4">
        <v>23880.2</v>
      </c>
    </row>
    <row r="38" spans="1:3" s="6" customFormat="1" ht="51" x14ac:dyDescent="0.2">
      <c r="A38" s="25" t="s">
        <v>307</v>
      </c>
      <c r="B38" s="9" t="s">
        <v>53</v>
      </c>
      <c r="C38" s="4">
        <v>3617155.1</v>
      </c>
    </row>
    <row r="39" spans="1:3" s="6" customFormat="1" ht="51" x14ac:dyDescent="0.2">
      <c r="A39" s="25" t="s">
        <v>308</v>
      </c>
      <c r="B39" s="9" t="s">
        <v>54</v>
      </c>
      <c r="C39" s="4">
        <v>-555571</v>
      </c>
    </row>
    <row r="40" spans="1:3" s="6" customFormat="1" ht="25.5" x14ac:dyDescent="0.2">
      <c r="A40" s="25" t="s">
        <v>309</v>
      </c>
      <c r="B40" s="9" t="s">
        <v>310</v>
      </c>
      <c r="C40" s="4">
        <v>57818.400000000001</v>
      </c>
    </row>
    <row r="41" spans="1:3" s="6" customFormat="1" x14ac:dyDescent="0.2">
      <c r="A41" s="28" t="s">
        <v>311</v>
      </c>
      <c r="B41" s="10" t="s">
        <v>192</v>
      </c>
      <c r="C41" s="4">
        <f>C42+C50</f>
        <v>9929029.9000000004</v>
      </c>
    </row>
    <row r="42" spans="1:3" s="6" customFormat="1" ht="25.5" x14ac:dyDescent="0.2">
      <c r="A42" s="25" t="s">
        <v>312</v>
      </c>
      <c r="B42" s="8" t="s">
        <v>193</v>
      </c>
      <c r="C42" s="4">
        <f t="shared" ref="C42" si="3">C43+C46+C49</f>
        <v>9929028.5</v>
      </c>
    </row>
    <row r="43" spans="1:3" s="6" customFormat="1" ht="25.5" x14ac:dyDescent="0.2">
      <c r="A43" s="28" t="s">
        <v>313</v>
      </c>
      <c r="B43" s="8" t="s">
        <v>131</v>
      </c>
      <c r="C43" s="5">
        <f t="shared" ref="C43" si="4">C44+C45</f>
        <v>6746242.9000000004</v>
      </c>
    </row>
    <row r="44" spans="1:3" s="6" customFormat="1" ht="25.5" x14ac:dyDescent="0.2">
      <c r="A44" s="25" t="s">
        <v>314</v>
      </c>
      <c r="B44" s="9" t="s">
        <v>131</v>
      </c>
      <c r="C44" s="4">
        <v>6746068</v>
      </c>
    </row>
    <row r="45" spans="1:3" s="6" customFormat="1" ht="38.25" x14ac:dyDescent="0.2">
      <c r="A45" s="25" t="s">
        <v>315</v>
      </c>
      <c r="B45" s="9" t="s">
        <v>132</v>
      </c>
      <c r="C45" s="4">
        <v>174.9</v>
      </c>
    </row>
    <row r="46" spans="1:3" s="6" customFormat="1" ht="25.5" x14ac:dyDescent="0.2">
      <c r="A46" s="25" t="s">
        <v>316</v>
      </c>
      <c r="B46" s="8" t="s">
        <v>194</v>
      </c>
      <c r="C46" s="4">
        <f t="shared" ref="C46" si="5">C47+C48</f>
        <v>3191185.1</v>
      </c>
    </row>
    <row r="47" spans="1:3" s="6" customFormat="1" ht="51" x14ac:dyDescent="0.2">
      <c r="A47" s="25" t="s">
        <v>317</v>
      </c>
      <c r="B47" s="9" t="s">
        <v>133</v>
      </c>
      <c r="C47" s="4">
        <v>3191224.7</v>
      </c>
    </row>
    <row r="48" spans="1:3" s="6" customFormat="1" ht="38.25" x14ac:dyDescent="0.2">
      <c r="A48" s="25" t="s">
        <v>318</v>
      </c>
      <c r="B48" s="9" t="s">
        <v>134</v>
      </c>
      <c r="C48" s="4">
        <v>-39.6</v>
      </c>
    </row>
    <row r="49" spans="1:5" s="6" customFormat="1" ht="25.5" x14ac:dyDescent="0.2">
      <c r="A49" s="25" t="s">
        <v>319</v>
      </c>
      <c r="B49" s="9" t="s">
        <v>135</v>
      </c>
      <c r="C49" s="4">
        <v>-8399.5</v>
      </c>
    </row>
    <row r="50" spans="1:5" s="6" customFormat="1" x14ac:dyDescent="0.2">
      <c r="A50" s="25" t="s">
        <v>320</v>
      </c>
      <c r="B50" s="8" t="s">
        <v>195</v>
      </c>
      <c r="C50" s="4">
        <f>C51</f>
        <v>1.4</v>
      </c>
    </row>
    <row r="51" spans="1:5" s="6" customFormat="1" ht="25.5" x14ac:dyDescent="0.2">
      <c r="A51" s="25" t="s">
        <v>321</v>
      </c>
      <c r="B51" s="9" t="s">
        <v>136</v>
      </c>
      <c r="C51" s="4">
        <v>1.4</v>
      </c>
    </row>
    <row r="52" spans="1:5" s="6" customFormat="1" x14ac:dyDescent="0.2">
      <c r="A52" s="28" t="s">
        <v>322</v>
      </c>
      <c r="B52" s="10" t="s">
        <v>196</v>
      </c>
      <c r="C52" s="4">
        <f>C53+C56+C59</f>
        <v>15574991.100000001</v>
      </c>
      <c r="E52" s="45"/>
    </row>
    <row r="53" spans="1:5" s="6" customFormat="1" x14ac:dyDescent="0.2">
      <c r="A53" s="25" t="s">
        <v>323</v>
      </c>
      <c r="B53" s="8" t="s">
        <v>197</v>
      </c>
      <c r="C53" s="4">
        <f>C54+C55</f>
        <v>13055116</v>
      </c>
    </row>
    <row r="54" spans="1:5" s="6" customFormat="1" ht="25.5" x14ac:dyDescent="0.2">
      <c r="A54" s="25" t="s">
        <v>324</v>
      </c>
      <c r="B54" s="9" t="s">
        <v>137</v>
      </c>
      <c r="C54" s="4">
        <v>12807754.800000001</v>
      </c>
    </row>
    <row r="55" spans="1:5" s="6" customFormat="1" ht="25.5" x14ac:dyDescent="0.2">
      <c r="A55" s="25" t="s">
        <v>325</v>
      </c>
      <c r="B55" s="9" t="s">
        <v>138</v>
      </c>
      <c r="C55" s="4">
        <v>247361.2</v>
      </c>
    </row>
    <row r="56" spans="1:5" s="6" customFormat="1" x14ac:dyDescent="0.2">
      <c r="A56" s="25" t="s">
        <v>326</v>
      </c>
      <c r="B56" s="8" t="s">
        <v>198</v>
      </c>
      <c r="C56" s="4">
        <f>C57+C58</f>
        <v>2513116.7999999998</v>
      </c>
    </row>
    <row r="57" spans="1:5" s="6" customFormat="1" x14ac:dyDescent="0.2">
      <c r="A57" s="25" t="s">
        <v>327</v>
      </c>
      <c r="B57" s="9" t="s">
        <v>139</v>
      </c>
      <c r="C57" s="4">
        <v>436786.9</v>
      </c>
    </row>
    <row r="58" spans="1:5" s="6" customFormat="1" x14ac:dyDescent="0.2">
      <c r="A58" s="25" t="s">
        <v>328</v>
      </c>
      <c r="B58" s="9" t="s">
        <v>140</v>
      </c>
      <c r="C58" s="4">
        <v>2076329.9</v>
      </c>
    </row>
    <row r="59" spans="1:5" s="6" customFormat="1" x14ac:dyDescent="0.2">
      <c r="A59" s="25" t="s">
        <v>329</v>
      </c>
      <c r="B59" s="9" t="s">
        <v>141</v>
      </c>
      <c r="C59" s="4">
        <v>6758.3</v>
      </c>
    </row>
    <row r="60" spans="1:5" s="6" customFormat="1" ht="25.5" x14ac:dyDescent="0.2">
      <c r="A60" s="28" t="s">
        <v>330</v>
      </c>
      <c r="B60" s="10" t="s">
        <v>199</v>
      </c>
      <c r="C60" s="4">
        <f>C61+C65</f>
        <v>1065554.8999999999</v>
      </c>
    </row>
    <row r="61" spans="1:5" s="6" customFormat="1" x14ac:dyDescent="0.2">
      <c r="A61" s="25" t="s">
        <v>331</v>
      </c>
      <c r="B61" s="8" t="s">
        <v>200</v>
      </c>
      <c r="C61" s="4">
        <f>C62+C63+C64</f>
        <v>1059983.3999999999</v>
      </c>
    </row>
    <row r="62" spans="1:5" s="6" customFormat="1" x14ac:dyDescent="0.2">
      <c r="A62" s="25" t="s">
        <v>332</v>
      </c>
      <c r="B62" s="9" t="s">
        <v>142</v>
      </c>
      <c r="C62" s="5">
        <v>144626.29999999999</v>
      </c>
    </row>
    <row r="63" spans="1:5" s="6" customFormat="1" ht="25.5" x14ac:dyDescent="0.2">
      <c r="A63" s="25" t="s">
        <v>333</v>
      </c>
      <c r="B63" s="9" t="s">
        <v>143</v>
      </c>
      <c r="C63" s="4">
        <v>26201.1</v>
      </c>
    </row>
    <row r="64" spans="1:5" s="6" customFormat="1" x14ac:dyDescent="0.2">
      <c r="A64" s="25" t="s">
        <v>334</v>
      </c>
      <c r="B64" s="9" t="s">
        <v>144</v>
      </c>
      <c r="C64" s="4">
        <v>889156</v>
      </c>
    </row>
    <row r="65" spans="1:3" s="6" customFormat="1" ht="25.5" x14ac:dyDescent="0.2">
      <c r="A65" s="25" t="s">
        <v>335</v>
      </c>
      <c r="B65" s="8" t="s">
        <v>201</v>
      </c>
      <c r="C65" s="4">
        <f t="shared" ref="C65" si="6">C66+C67+C68</f>
        <v>5571.5</v>
      </c>
    </row>
    <row r="66" spans="1:3" s="6" customFormat="1" x14ac:dyDescent="0.2">
      <c r="A66" s="25" t="s">
        <v>336</v>
      </c>
      <c r="B66" s="9" t="s">
        <v>145</v>
      </c>
      <c r="C66" s="5">
        <v>3922.6</v>
      </c>
    </row>
    <row r="67" spans="1:3" s="6" customFormat="1" ht="25.5" x14ac:dyDescent="0.2">
      <c r="A67" s="25" t="s">
        <v>337</v>
      </c>
      <c r="B67" s="9" t="s">
        <v>146</v>
      </c>
      <c r="C67" s="4">
        <v>199.4</v>
      </c>
    </row>
    <row r="68" spans="1:3" s="6" customFormat="1" ht="25.5" x14ac:dyDescent="0.2">
      <c r="A68" s="29" t="s">
        <v>338</v>
      </c>
      <c r="B68" s="9" t="s">
        <v>147</v>
      </c>
      <c r="C68" s="4">
        <v>1449.5</v>
      </c>
    </row>
    <row r="69" spans="1:3" s="6" customFormat="1" x14ac:dyDescent="0.2">
      <c r="A69" s="28" t="s">
        <v>339</v>
      </c>
      <c r="B69" s="10" t="s">
        <v>202</v>
      </c>
      <c r="C69" s="4">
        <f t="shared" ref="C69" si="7">C73+C75+C70</f>
        <v>455145.20000000007</v>
      </c>
    </row>
    <row r="70" spans="1:3" s="6" customFormat="1" ht="38.25" x14ac:dyDescent="0.2">
      <c r="A70" s="28" t="s">
        <v>340</v>
      </c>
      <c r="B70" s="10" t="s">
        <v>341</v>
      </c>
      <c r="C70" s="4">
        <f t="shared" ref="C70:C71" si="8">C71</f>
        <v>122.2</v>
      </c>
    </row>
    <row r="71" spans="1:3" s="6" customFormat="1" ht="38.25" x14ac:dyDescent="0.2">
      <c r="A71" s="28" t="s">
        <v>342</v>
      </c>
      <c r="B71" s="10" t="s">
        <v>341</v>
      </c>
      <c r="C71" s="4">
        <f t="shared" si="8"/>
        <v>122.2</v>
      </c>
    </row>
    <row r="72" spans="1:3" s="6" customFormat="1" ht="51" x14ac:dyDescent="0.2">
      <c r="A72" s="28" t="s">
        <v>343</v>
      </c>
      <c r="B72" s="10" t="s">
        <v>344</v>
      </c>
      <c r="C72" s="4">
        <v>122.2</v>
      </c>
    </row>
    <row r="73" spans="1:3" s="46" customFormat="1" ht="51" x14ac:dyDescent="0.2">
      <c r="A73" s="28" t="s">
        <v>345</v>
      </c>
      <c r="B73" s="10" t="s">
        <v>165</v>
      </c>
      <c r="C73" s="5">
        <f t="shared" ref="C73" si="9">C74</f>
        <v>6936.2</v>
      </c>
    </row>
    <row r="74" spans="1:3" s="6" customFormat="1" ht="51" x14ac:dyDescent="0.2">
      <c r="A74" s="28" t="s">
        <v>346</v>
      </c>
      <c r="B74" s="10" t="s">
        <v>165</v>
      </c>
      <c r="C74" s="4">
        <v>6936.2</v>
      </c>
    </row>
    <row r="75" spans="1:3" s="46" customFormat="1" ht="25.5" x14ac:dyDescent="0.2">
      <c r="A75" s="28" t="s">
        <v>347</v>
      </c>
      <c r="B75" s="10" t="s">
        <v>203</v>
      </c>
      <c r="C75" s="5">
        <f>C76+C78+C80+C84+C86+C88+C90+C92+C94+C100+C102+C108+C110+C112+C114+C106</f>
        <v>448086.80000000005</v>
      </c>
    </row>
    <row r="76" spans="1:3" s="6" customFormat="1" ht="63.75" x14ac:dyDescent="0.2">
      <c r="A76" s="30" t="s">
        <v>348</v>
      </c>
      <c r="B76" s="11" t="s">
        <v>148</v>
      </c>
      <c r="C76" s="4">
        <f t="shared" ref="C76" si="10">C77</f>
        <v>2877.6</v>
      </c>
    </row>
    <row r="77" spans="1:3" s="6" customFormat="1" ht="63.75" x14ac:dyDescent="0.2">
      <c r="A77" s="25" t="s">
        <v>349</v>
      </c>
      <c r="B77" s="10" t="s">
        <v>148</v>
      </c>
      <c r="C77" s="5">
        <v>2877.6</v>
      </c>
    </row>
    <row r="78" spans="1:3" s="6" customFormat="1" ht="38.25" x14ac:dyDescent="0.2">
      <c r="A78" s="30" t="s">
        <v>350</v>
      </c>
      <c r="B78" s="11" t="s">
        <v>177</v>
      </c>
      <c r="C78" s="4">
        <f t="shared" ref="C78" si="11">C79</f>
        <v>330887.7</v>
      </c>
    </row>
    <row r="79" spans="1:3" s="6" customFormat="1" ht="38.25" x14ac:dyDescent="0.2">
      <c r="A79" s="25" t="s">
        <v>351</v>
      </c>
      <c r="B79" s="10" t="s">
        <v>177</v>
      </c>
      <c r="C79" s="4">
        <v>330887.7</v>
      </c>
    </row>
    <row r="80" spans="1:3" s="6" customFormat="1" ht="38.25" x14ac:dyDescent="0.2">
      <c r="A80" s="30" t="s">
        <v>352</v>
      </c>
      <c r="B80" s="11" t="s">
        <v>204</v>
      </c>
      <c r="C80" s="4">
        <f t="shared" ref="C80" si="12">C81</f>
        <v>59671.199999999997</v>
      </c>
    </row>
    <row r="81" spans="1:3" s="6" customFormat="1" ht="38.25" x14ac:dyDescent="0.2">
      <c r="A81" s="25" t="s">
        <v>353</v>
      </c>
      <c r="B81" s="10" t="s">
        <v>204</v>
      </c>
      <c r="C81" s="4">
        <f t="shared" ref="C81" si="13">C82+C83</f>
        <v>59671.199999999997</v>
      </c>
    </row>
    <row r="82" spans="1:3" s="6" customFormat="1" ht="51" x14ac:dyDescent="0.2">
      <c r="A82" s="25" t="s">
        <v>354</v>
      </c>
      <c r="B82" s="9" t="s">
        <v>10</v>
      </c>
      <c r="C82" s="5">
        <v>57988.1</v>
      </c>
    </row>
    <row r="83" spans="1:3" s="6" customFormat="1" ht="51" x14ac:dyDescent="0.2">
      <c r="A83" s="25" t="s">
        <v>355</v>
      </c>
      <c r="B83" s="9" t="s">
        <v>10</v>
      </c>
      <c r="C83" s="4">
        <v>1683.1</v>
      </c>
    </row>
    <row r="84" spans="1:3" s="6" customFormat="1" ht="25.5" x14ac:dyDescent="0.2">
      <c r="A84" s="30" t="s">
        <v>356</v>
      </c>
      <c r="B84" s="11" t="s">
        <v>166</v>
      </c>
      <c r="C84" s="4">
        <f t="shared" ref="C84" si="14">C85</f>
        <v>6016.7</v>
      </c>
    </row>
    <row r="85" spans="1:3" s="6" customFormat="1" ht="25.5" x14ac:dyDescent="0.2">
      <c r="A85" s="27" t="s">
        <v>357</v>
      </c>
      <c r="B85" s="9" t="s">
        <v>166</v>
      </c>
      <c r="C85" s="4">
        <v>6016.7</v>
      </c>
    </row>
    <row r="86" spans="1:3" s="6" customFormat="1" ht="63.75" x14ac:dyDescent="0.2">
      <c r="A86" s="30" t="s">
        <v>358</v>
      </c>
      <c r="B86" s="11" t="s">
        <v>175</v>
      </c>
      <c r="C86" s="4">
        <f t="shared" ref="C86" si="15">C87</f>
        <v>522.70000000000005</v>
      </c>
    </row>
    <row r="87" spans="1:3" s="6" customFormat="1" ht="63.75" x14ac:dyDescent="0.2">
      <c r="A87" s="25" t="s">
        <v>359</v>
      </c>
      <c r="B87" s="9" t="s">
        <v>175</v>
      </c>
      <c r="C87" s="5">
        <v>522.70000000000005</v>
      </c>
    </row>
    <row r="88" spans="1:3" s="6" customFormat="1" ht="25.5" x14ac:dyDescent="0.2">
      <c r="A88" s="30" t="s">
        <v>360</v>
      </c>
      <c r="B88" s="11" t="s">
        <v>176</v>
      </c>
      <c r="C88" s="5">
        <f t="shared" ref="C88" si="16">C89</f>
        <v>11.3</v>
      </c>
    </row>
    <row r="89" spans="1:3" s="6" customFormat="1" ht="25.5" x14ac:dyDescent="0.2">
      <c r="A89" s="25" t="s">
        <v>361</v>
      </c>
      <c r="B89" s="9" t="s">
        <v>176</v>
      </c>
      <c r="C89" s="5">
        <v>11.3</v>
      </c>
    </row>
    <row r="90" spans="1:3" s="6" customFormat="1" ht="63.75" x14ac:dyDescent="0.2">
      <c r="A90" s="30" t="s">
        <v>362</v>
      </c>
      <c r="B90" s="11" t="s">
        <v>36</v>
      </c>
      <c r="C90" s="5">
        <f t="shared" ref="C90" si="17">C91</f>
        <v>208.8</v>
      </c>
    </row>
    <row r="91" spans="1:3" s="6" customFormat="1" ht="63.75" x14ac:dyDescent="0.2">
      <c r="A91" s="25" t="s">
        <v>363</v>
      </c>
      <c r="B91" s="9" t="s">
        <v>36</v>
      </c>
      <c r="C91" s="5">
        <v>208.8</v>
      </c>
    </row>
    <row r="92" spans="1:3" s="6" customFormat="1" ht="114.75" x14ac:dyDescent="0.2">
      <c r="A92" s="30" t="s">
        <v>364</v>
      </c>
      <c r="B92" s="11" t="s">
        <v>365</v>
      </c>
      <c r="C92" s="5">
        <f t="shared" ref="C92" si="18">C93</f>
        <v>60</v>
      </c>
    </row>
    <row r="93" spans="1:3" s="6" customFormat="1" ht="114.75" x14ac:dyDescent="0.2">
      <c r="A93" s="25" t="s">
        <v>366</v>
      </c>
      <c r="B93" s="9" t="s">
        <v>365</v>
      </c>
      <c r="C93" s="5">
        <v>60</v>
      </c>
    </row>
    <row r="94" spans="1:3" s="6" customFormat="1" ht="51" x14ac:dyDescent="0.2">
      <c r="A94" s="30" t="s">
        <v>367</v>
      </c>
      <c r="B94" s="11" t="s">
        <v>205</v>
      </c>
      <c r="C94" s="5">
        <f t="shared" ref="C94" si="19">C95+C97</f>
        <v>36632.899999999994</v>
      </c>
    </row>
    <row r="95" spans="1:3" s="6" customFormat="1" ht="63.75" x14ac:dyDescent="0.2">
      <c r="A95" s="25" t="s">
        <v>368</v>
      </c>
      <c r="B95" s="8" t="s">
        <v>167</v>
      </c>
      <c r="C95" s="5">
        <f t="shared" ref="C95" si="20">C96</f>
        <v>12362.8</v>
      </c>
    </row>
    <row r="96" spans="1:3" s="6" customFormat="1" ht="63.75" x14ac:dyDescent="0.2">
      <c r="A96" s="25" t="s">
        <v>369</v>
      </c>
      <c r="B96" s="8" t="s">
        <v>167</v>
      </c>
      <c r="C96" s="5">
        <v>12362.8</v>
      </c>
    </row>
    <row r="97" spans="1:149" s="6" customFormat="1" ht="140.25" x14ac:dyDescent="0.2">
      <c r="A97" s="30" t="s">
        <v>370</v>
      </c>
      <c r="B97" s="11" t="s">
        <v>105</v>
      </c>
      <c r="C97" s="5">
        <f t="shared" ref="C97" si="21">C98+C99</f>
        <v>24270.1</v>
      </c>
    </row>
    <row r="98" spans="1:149" s="6" customFormat="1" ht="140.25" x14ac:dyDescent="0.2">
      <c r="A98" s="25" t="s">
        <v>371</v>
      </c>
      <c r="B98" s="9" t="s">
        <v>105</v>
      </c>
      <c r="C98" s="5">
        <v>24270.1</v>
      </c>
    </row>
    <row r="99" spans="1:149" s="6" customFormat="1" ht="140.25" x14ac:dyDescent="0.2">
      <c r="A99" s="25" t="s">
        <v>372</v>
      </c>
      <c r="B99" s="9" t="s">
        <v>105</v>
      </c>
      <c r="C99" s="5">
        <v>0</v>
      </c>
    </row>
    <row r="100" spans="1:149" s="6" customFormat="1" ht="51" x14ac:dyDescent="0.2">
      <c r="A100" s="30" t="s">
        <v>373</v>
      </c>
      <c r="B100" s="11" t="s">
        <v>206</v>
      </c>
      <c r="C100" s="5">
        <f>C101</f>
        <v>4147.3</v>
      </c>
    </row>
    <row r="101" spans="1:149" s="6" customFormat="1" ht="76.5" x14ac:dyDescent="0.2">
      <c r="A101" s="25" t="s">
        <v>374</v>
      </c>
      <c r="B101" s="9" t="s">
        <v>106</v>
      </c>
      <c r="C101" s="5">
        <v>4147.3</v>
      </c>
    </row>
    <row r="102" spans="1:149" s="6" customFormat="1" ht="38.25" x14ac:dyDescent="0.2">
      <c r="A102" s="30" t="s">
        <v>375</v>
      </c>
      <c r="B102" s="11" t="s">
        <v>29</v>
      </c>
      <c r="C102" s="5">
        <f t="shared" ref="C102" si="22">C103+C105+C104</f>
        <v>2841.4</v>
      </c>
    </row>
    <row r="103" spans="1:149" s="6" customFormat="1" ht="38.25" x14ac:dyDescent="0.2">
      <c r="A103" s="25" t="s">
        <v>376</v>
      </c>
      <c r="B103" s="9" t="s">
        <v>29</v>
      </c>
      <c r="C103" s="5">
        <v>0</v>
      </c>
    </row>
    <row r="104" spans="1:149" s="6" customFormat="1" ht="38.25" x14ac:dyDescent="0.2">
      <c r="A104" s="25" t="s">
        <v>377</v>
      </c>
      <c r="B104" s="9" t="s">
        <v>29</v>
      </c>
      <c r="C104" s="5">
        <v>2823.4</v>
      </c>
    </row>
    <row r="105" spans="1:149" s="6" customFormat="1" ht="38.25" x14ac:dyDescent="0.2">
      <c r="A105" s="27" t="s">
        <v>378</v>
      </c>
      <c r="B105" s="9" t="s">
        <v>29</v>
      </c>
      <c r="C105" s="5">
        <v>18</v>
      </c>
    </row>
    <row r="106" spans="1:149" s="48" customFormat="1" ht="25.5" x14ac:dyDescent="0.2">
      <c r="A106" s="27" t="s">
        <v>379</v>
      </c>
      <c r="B106" s="9" t="s">
        <v>380</v>
      </c>
      <c r="C106" s="5">
        <f t="shared" ref="C106" si="23">C107</f>
        <v>0.2</v>
      </c>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c r="CY106" s="47"/>
      <c r="CZ106" s="47"/>
      <c r="DA106" s="47"/>
      <c r="DB106" s="47"/>
      <c r="DC106" s="47"/>
      <c r="DD106" s="47"/>
      <c r="DE106" s="47"/>
      <c r="DF106" s="47"/>
      <c r="DG106" s="47"/>
      <c r="DH106" s="47"/>
      <c r="DI106" s="47"/>
      <c r="DJ106" s="47"/>
      <c r="DK106" s="47"/>
      <c r="DL106" s="47"/>
      <c r="DM106" s="47"/>
      <c r="DN106" s="47"/>
      <c r="DO106" s="47"/>
      <c r="DP106" s="47"/>
      <c r="DQ106" s="47"/>
      <c r="DR106" s="47"/>
      <c r="DS106" s="47"/>
      <c r="DT106" s="47"/>
      <c r="DU106" s="47"/>
      <c r="DV106" s="47"/>
      <c r="DW106" s="47"/>
      <c r="DX106" s="47"/>
      <c r="DY106" s="47"/>
      <c r="DZ106" s="47"/>
      <c r="EA106" s="47"/>
      <c r="EB106" s="47"/>
      <c r="EC106" s="47"/>
      <c r="ED106" s="47"/>
      <c r="EE106" s="47"/>
      <c r="EF106" s="47"/>
      <c r="EG106" s="47"/>
      <c r="EH106" s="47"/>
      <c r="EI106" s="47"/>
      <c r="EJ106" s="47"/>
      <c r="EK106" s="47"/>
      <c r="EL106" s="47"/>
      <c r="EM106" s="47"/>
      <c r="EN106" s="47"/>
      <c r="EO106" s="47"/>
      <c r="EP106" s="47"/>
      <c r="EQ106" s="47"/>
      <c r="ER106" s="47"/>
      <c r="ES106" s="47"/>
    </row>
    <row r="107" spans="1:149" s="6" customFormat="1" ht="38.25" x14ac:dyDescent="0.2">
      <c r="A107" s="27" t="s">
        <v>381</v>
      </c>
      <c r="B107" s="9" t="s">
        <v>382</v>
      </c>
      <c r="C107" s="5">
        <v>0.2</v>
      </c>
    </row>
    <row r="108" spans="1:149" s="6" customFormat="1" ht="25.5" x14ac:dyDescent="0.2">
      <c r="A108" s="30" t="s">
        <v>383</v>
      </c>
      <c r="B108" s="11" t="s">
        <v>75</v>
      </c>
      <c r="C108" s="4">
        <f t="shared" ref="C108" si="24">C109</f>
        <v>125</v>
      </c>
    </row>
    <row r="109" spans="1:149" s="6" customFormat="1" ht="25.5" x14ac:dyDescent="0.2">
      <c r="A109" s="25" t="s">
        <v>384</v>
      </c>
      <c r="B109" s="9" t="s">
        <v>75</v>
      </c>
      <c r="C109" s="5">
        <v>125</v>
      </c>
    </row>
    <row r="110" spans="1:149" s="6" customFormat="1" ht="63.75" x14ac:dyDescent="0.2">
      <c r="A110" s="30" t="s">
        <v>385</v>
      </c>
      <c r="B110" s="11" t="s">
        <v>84</v>
      </c>
      <c r="C110" s="5">
        <f>C111</f>
        <v>1591</v>
      </c>
    </row>
    <row r="111" spans="1:149" s="6" customFormat="1" ht="63.75" x14ac:dyDescent="0.2">
      <c r="A111" s="25" t="s">
        <v>386</v>
      </c>
      <c r="B111" s="9" t="s">
        <v>84</v>
      </c>
      <c r="C111" s="5">
        <v>1591</v>
      </c>
    </row>
    <row r="112" spans="1:149" s="6" customFormat="1" ht="63.75" x14ac:dyDescent="0.2">
      <c r="A112" s="30" t="s">
        <v>387</v>
      </c>
      <c r="B112" s="11" t="s">
        <v>85</v>
      </c>
      <c r="C112" s="5">
        <f>C113</f>
        <v>1150</v>
      </c>
    </row>
    <row r="113" spans="1:3" s="6" customFormat="1" ht="63.75" x14ac:dyDescent="0.2">
      <c r="A113" s="25" t="s">
        <v>388</v>
      </c>
      <c r="B113" s="9" t="s">
        <v>85</v>
      </c>
      <c r="C113" s="4">
        <v>1150</v>
      </c>
    </row>
    <row r="114" spans="1:3" s="6" customFormat="1" ht="51" x14ac:dyDescent="0.2">
      <c r="A114" s="30" t="s">
        <v>389</v>
      </c>
      <c r="B114" s="11" t="s">
        <v>6</v>
      </c>
      <c r="C114" s="5">
        <f>C115</f>
        <v>1343</v>
      </c>
    </row>
    <row r="115" spans="1:3" s="6" customFormat="1" ht="51" x14ac:dyDescent="0.2">
      <c r="A115" s="25" t="s">
        <v>390</v>
      </c>
      <c r="B115" s="9" t="s">
        <v>6</v>
      </c>
      <c r="C115" s="5">
        <v>1343</v>
      </c>
    </row>
    <row r="116" spans="1:3" s="6" customFormat="1" ht="25.5" x14ac:dyDescent="0.2">
      <c r="A116" s="49" t="s">
        <v>391</v>
      </c>
      <c r="B116" s="50" t="s">
        <v>207</v>
      </c>
      <c r="C116" s="5">
        <f>C117+C120+C128+C133+C137</f>
        <v>235.29999999999998</v>
      </c>
    </row>
    <row r="117" spans="1:3" s="6" customFormat="1" ht="25.5" x14ac:dyDescent="0.2">
      <c r="A117" s="25" t="s">
        <v>392</v>
      </c>
      <c r="B117" s="10" t="s">
        <v>208</v>
      </c>
      <c r="C117" s="5">
        <f>C118+C119</f>
        <v>40.200000000000003</v>
      </c>
    </row>
    <row r="118" spans="1:3" s="6" customFormat="1" ht="25.5" x14ac:dyDescent="0.2">
      <c r="A118" s="25" t="s">
        <v>393</v>
      </c>
      <c r="B118" s="9" t="s">
        <v>149</v>
      </c>
      <c r="C118" s="5">
        <v>20.100000000000001</v>
      </c>
    </row>
    <row r="119" spans="1:3" s="6" customFormat="1" ht="38.25" x14ac:dyDescent="0.2">
      <c r="A119" s="25" t="s">
        <v>394</v>
      </c>
      <c r="B119" s="9" t="s">
        <v>150</v>
      </c>
      <c r="C119" s="5">
        <v>20.100000000000001</v>
      </c>
    </row>
    <row r="120" spans="1:3" s="6" customFormat="1" x14ac:dyDescent="0.2">
      <c r="A120" s="25" t="s">
        <v>395</v>
      </c>
      <c r="B120" s="10" t="s">
        <v>209</v>
      </c>
      <c r="C120" s="5">
        <f t="shared" ref="C120" si="25">C121+C126</f>
        <v>13.3</v>
      </c>
    </row>
    <row r="121" spans="1:3" s="6" customFormat="1" x14ac:dyDescent="0.2">
      <c r="A121" s="25" t="s">
        <v>396</v>
      </c>
      <c r="B121" s="10" t="s">
        <v>397</v>
      </c>
      <c r="C121" s="5">
        <f t="shared" ref="C121" si="26">C122+C124</f>
        <v>2.7</v>
      </c>
    </row>
    <row r="122" spans="1:3" s="6" customFormat="1" x14ac:dyDescent="0.2">
      <c r="A122" s="25" t="s">
        <v>398</v>
      </c>
      <c r="B122" s="9" t="s">
        <v>151</v>
      </c>
      <c r="C122" s="5">
        <f t="shared" ref="C122" si="27">C123</f>
        <v>1.5</v>
      </c>
    </row>
    <row r="123" spans="1:3" s="6" customFormat="1" x14ac:dyDescent="0.2">
      <c r="A123" s="25" t="s">
        <v>399</v>
      </c>
      <c r="B123" s="9" t="s">
        <v>151</v>
      </c>
      <c r="C123" s="4">
        <v>1.5</v>
      </c>
    </row>
    <row r="124" spans="1:3" s="6" customFormat="1" x14ac:dyDescent="0.2">
      <c r="A124" s="25" t="s">
        <v>400</v>
      </c>
      <c r="B124" s="10" t="s">
        <v>210</v>
      </c>
      <c r="C124" s="5">
        <f t="shared" ref="C124" si="28">C125</f>
        <v>1.2</v>
      </c>
    </row>
    <row r="125" spans="1:3" s="6" customFormat="1" x14ac:dyDescent="0.2">
      <c r="A125" s="25" t="s">
        <v>401</v>
      </c>
      <c r="B125" s="10" t="s">
        <v>402</v>
      </c>
      <c r="C125" s="5">
        <v>1.2</v>
      </c>
    </row>
    <row r="126" spans="1:3" s="6" customFormat="1" x14ac:dyDescent="0.2">
      <c r="A126" s="25" t="s">
        <v>403</v>
      </c>
      <c r="B126" s="10" t="s">
        <v>211</v>
      </c>
      <c r="C126" s="5">
        <f t="shared" ref="C126" si="29">C127</f>
        <v>10.6</v>
      </c>
    </row>
    <row r="127" spans="1:3" s="6" customFormat="1" ht="63.75" x14ac:dyDescent="0.2">
      <c r="A127" s="28" t="s">
        <v>404</v>
      </c>
      <c r="B127" s="9" t="s">
        <v>152</v>
      </c>
      <c r="C127" s="5">
        <v>10.6</v>
      </c>
    </row>
    <row r="128" spans="1:3" s="6" customFormat="1" x14ac:dyDescent="0.2">
      <c r="A128" s="25" t="s">
        <v>405</v>
      </c>
      <c r="B128" s="8" t="s">
        <v>212</v>
      </c>
      <c r="C128" s="5">
        <f>SUM(C129:C132)</f>
        <v>-48.400000000000006</v>
      </c>
    </row>
    <row r="129" spans="1:3" s="6" customFormat="1" x14ac:dyDescent="0.2">
      <c r="A129" s="25" t="s">
        <v>406</v>
      </c>
      <c r="B129" s="9" t="s">
        <v>153</v>
      </c>
      <c r="C129" s="5">
        <v>-2.2999999999999998</v>
      </c>
    </row>
    <row r="130" spans="1:3" s="6" customFormat="1" ht="25.5" x14ac:dyDescent="0.2">
      <c r="A130" s="25" t="s">
        <v>407</v>
      </c>
      <c r="B130" s="9" t="s">
        <v>154</v>
      </c>
      <c r="C130" s="5">
        <v>-21.8</v>
      </c>
    </row>
    <row r="131" spans="1:3" s="6" customFormat="1" x14ac:dyDescent="0.2">
      <c r="A131" s="25" t="s">
        <v>408</v>
      </c>
      <c r="B131" s="9" t="s">
        <v>155</v>
      </c>
      <c r="C131" s="5">
        <v>-28.1</v>
      </c>
    </row>
    <row r="132" spans="1:3" s="6" customFormat="1" x14ac:dyDescent="0.2">
      <c r="A132" s="26" t="s">
        <v>409</v>
      </c>
      <c r="B132" s="9" t="s">
        <v>156</v>
      </c>
      <c r="C132" s="4">
        <v>3.8</v>
      </c>
    </row>
    <row r="133" spans="1:3" s="6" customFormat="1" ht="25.5" x14ac:dyDescent="0.2">
      <c r="A133" s="25" t="s">
        <v>410</v>
      </c>
      <c r="B133" s="8" t="s">
        <v>213</v>
      </c>
      <c r="C133" s="5">
        <f>SUM(C134:C135)</f>
        <v>87.6</v>
      </c>
    </row>
    <row r="134" spans="1:3" s="6" customFormat="1" x14ac:dyDescent="0.2">
      <c r="A134" s="25" t="s">
        <v>411</v>
      </c>
      <c r="B134" s="9" t="s">
        <v>157</v>
      </c>
      <c r="C134" s="5">
        <v>88.6</v>
      </c>
    </row>
    <row r="135" spans="1:3" s="6" customFormat="1" x14ac:dyDescent="0.2">
      <c r="A135" s="25" t="s">
        <v>412</v>
      </c>
      <c r="B135" s="9" t="s">
        <v>413</v>
      </c>
      <c r="C135" s="4">
        <f>C136</f>
        <v>-1</v>
      </c>
    </row>
    <row r="136" spans="1:3" s="6" customFormat="1" x14ac:dyDescent="0.2">
      <c r="A136" s="25" t="s">
        <v>414</v>
      </c>
      <c r="B136" s="9" t="s">
        <v>413</v>
      </c>
      <c r="C136" s="5">
        <v>-1</v>
      </c>
    </row>
    <row r="137" spans="1:3" s="6" customFormat="1" ht="25.5" x14ac:dyDescent="0.2">
      <c r="A137" s="25" t="s">
        <v>415</v>
      </c>
      <c r="B137" s="8" t="s">
        <v>158</v>
      </c>
      <c r="C137" s="4">
        <f>SUM(C138:C139)</f>
        <v>142.6</v>
      </c>
    </row>
    <row r="138" spans="1:3" s="6" customFormat="1" ht="25.5" x14ac:dyDescent="0.2">
      <c r="A138" s="29" t="s">
        <v>416</v>
      </c>
      <c r="B138" s="9" t="s">
        <v>158</v>
      </c>
      <c r="C138" s="5">
        <v>142.19999999999999</v>
      </c>
    </row>
    <row r="139" spans="1:3" s="6" customFormat="1" ht="38.25" x14ac:dyDescent="0.2">
      <c r="A139" s="29" t="s">
        <v>417</v>
      </c>
      <c r="B139" s="9" t="s">
        <v>159</v>
      </c>
      <c r="C139" s="5">
        <v>0.4</v>
      </c>
    </row>
    <row r="140" spans="1:3" s="6" customFormat="1" ht="25.5" x14ac:dyDescent="0.2">
      <c r="A140" s="28" t="s">
        <v>418</v>
      </c>
      <c r="B140" s="10" t="s">
        <v>214</v>
      </c>
      <c r="C140" s="4">
        <f>C141+C144+C147+C155+C158</f>
        <v>145776.30000000002</v>
      </c>
    </row>
    <row r="141" spans="1:3" s="6" customFormat="1" ht="51" x14ac:dyDescent="0.2">
      <c r="A141" s="25" t="s">
        <v>419</v>
      </c>
      <c r="B141" s="8" t="s">
        <v>215</v>
      </c>
      <c r="C141" s="5">
        <f t="shared" ref="C141" si="30">C142</f>
        <v>421.7</v>
      </c>
    </row>
    <row r="142" spans="1:3" s="6" customFormat="1" ht="51" x14ac:dyDescent="0.2">
      <c r="A142" s="25" t="s">
        <v>420</v>
      </c>
      <c r="B142" s="9" t="s">
        <v>59</v>
      </c>
      <c r="C142" s="4">
        <v>421.7</v>
      </c>
    </row>
    <row r="143" spans="1:3" s="6" customFormat="1" ht="51" x14ac:dyDescent="0.2">
      <c r="A143" s="25" t="s">
        <v>421</v>
      </c>
      <c r="B143" s="9" t="s">
        <v>59</v>
      </c>
      <c r="C143" s="4">
        <v>421.7</v>
      </c>
    </row>
    <row r="144" spans="1:3" s="6" customFormat="1" ht="25.5" x14ac:dyDescent="0.2">
      <c r="A144" s="25" t="s">
        <v>422</v>
      </c>
      <c r="B144" s="10" t="s">
        <v>216</v>
      </c>
      <c r="C144" s="5">
        <f t="shared" ref="C144:C145" si="31">C145</f>
        <v>1531.5</v>
      </c>
    </row>
    <row r="145" spans="1:3" s="6" customFormat="1" ht="25.5" x14ac:dyDescent="0.2">
      <c r="A145" s="25" t="s">
        <v>423</v>
      </c>
      <c r="B145" s="10" t="s">
        <v>114</v>
      </c>
      <c r="C145" s="5">
        <f t="shared" si="31"/>
        <v>1531.5</v>
      </c>
    </row>
    <row r="146" spans="1:3" s="6" customFormat="1" ht="25.5" x14ac:dyDescent="0.2">
      <c r="A146" s="25" t="s">
        <v>424</v>
      </c>
      <c r="B146" s="9" t="s">
        <v>114</v>
      </c>
      <c r="C146" s="5">
        <v>1531.5</v>
      </c>
    </row>
    <row r="147" spans="1:3" s="6" customFormat="1" ht="63.75" x14ac:dyDescent="0.2">
      <c r="A147" s="25" t="s">
        <v>425</v>
      </c>
      <c r="B147" s="8" t="s">
        <v>217</v>
      </c>
      <c r="C147" s="4">
        <f>C148+C150+C153</f>
        <v>137516.30000000002</v>
      </c>
    </row>
    <row r="148" spans="1:3" s="6" customFormat="1" ht="63.75" x14ac:dyDescent="0.2">
      <c r="A148" s="25" t="s">
        <v>426</v>
      </c>
      <c r="B148" s="10" t="s">
        <v>218</v>
      </c>
      <c r="C148" s="5">
        <f t="shared" ref="C148" si="32">C149</f>
        <v>120640.1</v>
      </c>
    </row>
    <row r="149" spans="1:3" s="6" customFormat="1" ht="63.75" x14ac:dyDescent="0.2">
      <c r="A149" s="25" t="s">
        <v>427</v>
      </c>
      <c r="B149" s="9" t="s">
        <v>60</v>
      </c>
      <c r="C149" s="4">
        <v>120640.1</v>
      </c>
    </row>
    <row r="150" spans="1:3" s="6" customFormat="1" ht="63.75" x14ac:dyDescent="0.2">
      <c r="A150" s="25" t="s">
        <v>428</v>
      </c>
      <c r="B150" s="10" t="s">
        <v>219</v>
      </c>
      <c r="C150" s="4">
        <f t="shared" ref="C150" si="33">C151+C152</f>
        <v>16876</v>
      </c>
    </row>
    <row r="151" spans="1:3" s="6" customFormat="1" ht="63.75" x14ac:dyDescent="0.2">
      <c r="A151" s="25" t="s">
        <v>429</v>
      </c>
      <c r="B151" s="10" t="s">
        <v>61</v>
      </c>
      <c r="C151" s="4">
        <v>8548.2999999999993</v>
      </c>
    </row>
    <row r="152" spans="1:3" s="6" customFormat="1" ht="63.75" x14ac:dyDescent="0.2">
      <c r="A152" s="25" t="s">
        <v>430</v>
      </c>
      <c r="B152" s="9" t="s">
        <v>61</v>
      </c>
      <c r="C152" s="4">
        <v>8327.7000000000007</v>
      </c>
    </row>
    <row r="153" spans="1:3" s="6" customFormat="1" ht="89.25" x14ac:dyDescent="0.2">
      <c r="A153" s="25" t="s">
        <v>431</v>
      </c>
      <c r="B153" s="9" t="s">
        <v>107</v>
      </c>
      <c r="C153" s="5">
        <f t="shared" ref="C153" si="34">C154</f>
        <v>0.2</v>
      </c>
    </row>
    <row r="154" spans="1:3" s="6" customFormat="1" ht="89.25" x14ac:dyDescent="0.2">
      <c r="A154" s="26" t="s">
        <v>432</v>
      </c>
      <c r="B154" s="9" t="s">
        <v>107</v>
      </c>
      <c r="C154" s="4">
        <v>0.2</v>
      </c>
    </row>
    <row r="155" spans="1:3" s="6" customFormat="1" x14ac:dyDescent="0.2">
      <c r="A155" s="25" t="s">
        <v>433</v>
      </c>
      <c r="B155" s="8" t="s">
        <v>220</v>
      </c>
      <c r="C155" s="4">
        <f t="shared" ref="C155:C156" si="35">C156</f>
        <v>6238.9</v>
      </c>
    </row>
    <row r="156" spans="1:3" s="6" customFormat="1" ht="38.25" x14ac:dyDescent="0.2">
      <c r="A156" s="25" t="s">
        <v>434</v>
      </c>
      <c r="B156" s="10" t="s">
        <v>221</v>
      </c>
      <c r="C156" s="4">
        <f t="shared" si="35"/>
        <v>6238.9</v>
      </c>
    </row>
    <row r="157" spans="1:3" s="6" customFormat="1" ht="38.25" x14ac:dyDescent="0.2">
      <c r="A157" s="25" t="s">
        <v>435</v>
      </c>
      <c r="B157" s="8" t="s">
        <v>62</v>
      </c>
      <c r="C157" s="4">
        <v>6238.9</v>
      </c>
    </row>
    <row r="158" spans="1:3" s="6" customFormat="1" ht="63.75" x14ac:dyDescent="0.2">
      <c r="A158" s="25" t="s">
        <v>436</v>
      </c>
      <c r="B158" s="8" t="s">
        <v>222</v>
      </c>
      <c r="C158" s="4">
        <f t="shared" ref="C158" si="36">C159</f>
        <v>67.900000000000006</v>
      </c>
    </row>
    <row r="159" spans="1:3" s="6" customFormat="1" ht="38.25" x14ac:dyDescent="0.2">
      <c r="A159" s="25" t="s">
        <v>437</v>
      </c>
      <c r="B159" s="10" t="s">
        <v>223</v>
      </c>
      <c r="C159" s="5">
        <f>C160+C161</f>
        <v>67.900000000000006</v>
      </c>
    </row>
    <row r="160" spans="1:3" s="6" customFormat="1" ht="25.5" x14ac:dyDescent="0.2">
      <c r="A160" s="25" t="s">
        <v>438</v>
      </c>
      <c r="B160" s="10" t="s">
        <v>108</v>
      </c>
      <c r="C160" s="4">
        <v>38.4</v>
      </c>
    </row>
    <row r="161" spans="1:3" s="6" customFormat="1" ht="38.25" x14ac:dyDescent="0.2">
      <c r="A161" s="28" t="s">
        <v>439</v>
      </c>
      <c r="B161" s="10" t="s">
        <v>440</v>
      </c>
      <c r="C161" s="5">
        <v>29.5</v>
      </c>
    </row>
    <row r="162" spans="1:3" s="6" customFormat="1" x14ac:dyDescent="0.2">
      <c r="A162" s="25" t="s">
        <v>441</v>
      </c>
      <c r="B162" s="8" t="s">
        <v>224</v>
      </c>
      <c r="C162" s="5">
        <f t="shared" ref="C162" si="37">C163+C176+C186</f>
        <v>179537</v>
      </c>
    </row>
    <row r="163" spans="1:3" s="6" customFormat="1" x14ac:dyDescent="0.2">
      <c r="A163" s="27" t="s">
        <v>442</v>
      </c>
      <c r="B163" s="9" t="s">
        <v>225</v>
      </c>
      <c r="C163" s="5">
        <f>C164+C166+C170+C174+C168+C172+C173</f>
        <v>50566.5</v>
      </c>
    </row>
    <row r="164" spans="1:3" s="6" customFormat="1" ht="25.5" x14ac:dyDescent="0.2">
      <c r="A164" s="27" t="s">
        <v>443</v>
      </c>
      <c r="B164" s="9" t="s">
        <v>30</v>
      </c>
      <c r="C164" s="5">
        <f>C165</f>
        <v>11403.300000000001</v>
      </c>
    </row>
    <row r="165" spans="1:3" s="6" customFormat="1" ht="25.5" x14ac:dyDescent="0.2">
      <c r="A165" s="27" t="s">
        <v>444</v>
      </c>
      <c r="B165" s="9" t="s">
        <v>30</v>
      </c>
      <c r="C165" s="5">
        <f>'[1]Исполнение доходов'!$F$251+'[1]Исполнение доходов'!$F$253+'[1]Исполнение доходов'!$F$252</f>
        <v>11403.300000000001</v>
      </c>
    </row>
    <row r="166" spans="1:3" s="6" customFormat="1" ht="25.5" x14ac:dyDescent="0.2">
      <c r="A166" s="27" t="s">
        <v>445</v>
      </c>
      <c r="B166" s="9" t="s">
        <v>31</v>
      </c>
      <c r="C166" s="5">
        <f>C167</f>
        <v>0</v>
      </c>
    </row>
    <row r="167" spans="1:3" s="6" customFormat="1" ht="25.5" x14ac:dyDescent="0.2">
      <c r="A167" s="25" t="s">
        <v>446</v>
      </c>
      <c r="B167" s="9" t="s">
        <v>31</v>
      </c>
      <c r="C167" s="5">
        <v>0</v>
      </c>
    </row>
    <row r="168" spans="1:3" s="6" customFormat="1" x14ac:dyDescent="0.2">
      <c r="A168" s="25" t="s">
        <v>447</v>
      </c>
      <c r="B168" s="9" t="s">
        <v>32</v>
      </c>
      <c r="C168" s="5">
        <f t="shared" ref="C168" si="38">C169</f>
        <v>10467</v>
      </c>
    </row>
    <row r="169" spans="1:3" s="6" customFormat="1" x14ac:dyDescent="0.2">
      <c r="A169" s="25" t="s">
        <v>448</v>
      </c>
      <c r="B169" s="9" t="s">
        <v>32</v>
      </c>
      <c r="C169" s="5">
        <f>'[1]Исполнение доходов'!$F$255+'[1]Исполнение доходов'!$F$256</f>
        <v>10467</v>
      </c>
    </row>
    <row r="170" spans="1:3" s="6" customFormat="1" x14ac:dyDescent="0.2">
      <c r="A170" s="25" t="s">
        <v>449</v>
      </c>
      <c r="B170" s="9" t="s">
        <v>33</v>
      </c>
      <c r="C170" s="5">
        <f>C171</f>
        <v>0</v>
      </c>
    </row>
    <row r="171" spans="1:3" s="6" customFormat="1" x14ac:dyDescent="0.2">
      <c r="A171" s="25" t="s">
        <v>450</v>
      </c>
      <c r="B171" s="9" t="s">
        <v>33</v>
      </c>
      <c r="C171" s="5">
        <v>0</v>
      </c>
    </row>
    <row r="172" spans="1:3" s="6" customFormat="1" x14ac:dyDescent="0.2">
      <c r="A172" s="27" t="s">
        <v>451</v>
      </c>
      <c r="B172" s="9" t="s">
        <v>452</v>
      </c>
      <c r="C172" s="5">
        <f>6.3+'[1]Исполнение доходов'!$F$259</f>
        <v>28675.399999999998</v>
      </c>
    </row>
    <row r="173" spans="1:3" s="6" customFormat="1" x14ac:dyDescent="0.2">
      <c r="A173" s="27" t="s">
        <v>453</v>
      </c>
      <c r="B173" s="9" t="s">
        <v>454</v>
      </c>
      <c r="C173" s="5">
        <v>9.1999999999999993</v>
      </c>
    </row>
    <row r="174" spans="1:3" s="6" customFormat="1" ht="38.25" x14ac:dyDescent="0.2">
      <c r="A174" s="27" t="s">
        <v>455</v>
      </c>
      <c r="B174" s="9" t="s">
        <v>34</v>
      </c>
      <c r="C174" s="5">
        <f t="shared" ref="C174" si="39">C175</f>
        <v>11.6</v>
      </c>
    </row>
    <row r="175" spans="1:3" s="6" customFormat="1" ht="38.25" x14ac:dyDescent="0.2">
      <c r="A175" s="28" t="s">
        <v>456</v>
      </c>
      <c r="B175" s="8" t="s">
        <v>34</v>
      </c>
      <c r="C175" s="5">
        <v>11.6</v>
      </c>
    </row>
    <row r="176" spans="1:3" s="6" customFormat="1" x14ac:dyDescent="0.2">
      <c r="A176" s="25" t="s">
        <v>457</v>
      </c>
      <c r="B176" s="10" t="s">
        <v>226</v>
      </c>
      <c r="C176" s="5">
        <f>C177+C180+C182+C184</f>
        <v>9457</v>
      </c>
    </row>
    <row r="177" spans="1:3" s="6" customFormat="1" ht="38.25" x14ac:dyDescent="0.2">
      <c r="A177" s="25" t="s">
        <v>458</v>
      </c>
      <c r="B177" s="9" t="s">
        <v>227</v>
      </c>
      <c r="C177" s="5">
        <f t="shared" ref="C177" si="40">C178+C179</f>
        <v>7270.3</v>
      </c>
    </row>
    <row r="178" spans="1:3" s="6" customFormat="1" ht="51" x14ac:dyDescent="0.2">
      <c r="A178" s="25" t="s">
        <v>459</v>
      </c>
      <c r="B178" s="9" t="s">
        <v>45</v>
      </c>
      <c r="C178" s="5">
        <v>0</v>
      </c>
    </row>
    <row r="179" spans="1:3" s="6" customFormat="1" ht="51" x14ac:dyDescent="0.2">
      <c r="A179" s="25" t="s">
        <v>460</v>
      </c>
      <c r="B179" s="9" t="s">
        <v>45</v>
      </c>
      <c r="C179" s="5">
        <v>7270.3</v>
      </c>
    </row>
    <row r="180" spans="1:3" s="6" customFormat="1" ht="25.5" x14ac:dyDescent="0.2">
      <c r="A180" s="25" t="s">
        <v>461</v>
      </c>
      <c r="B180" s="9" t="s">
        <v>160</v>
      </c>
      <c r="C180" s="5">
        <f t="shared" ref="C180" si="41">C181</f>
        <v>1726.7</v>
      </c>
    </row>
    <row r="181" spans="1:3" s="6" customFormat="1" ht="25.5" x14ac:dyDescent="0.2">
      <c r="A181" s="25" t="s">
        <v>462</v>
      </c>
      <c r="B181" s="9" t="s">
        <v>160</v>
      </c>
      <c r="C181" s="5">
        <v>1726.7</v>
      </c>
    </row>
    <row r="182" spans="1:3" s="6" customFormat="1" ht="38.25" x14ac:dyDescent="0.2">
      <c r="A182" s="25" t="s">
        <v>463</v>
      </c>
      <c r="B182" s="9" t="s">
        <v>228</v>
      </c>
      <c r="C182" s="5">
        <f>C183</f>
        <v>260</v>
      </c>
    </row>
    <row r="183" spans="1:3" s="6" customFormat="1" ht="51" x14ac:dyDescent="0.2">
      <c r="A183" s="25" t="s">
        <v>464</v>
      </c>
      <c r="B183" s="10" t="s">
        <v>46</v>
      </c>
      <c r="C183" s="5">
        <v>260</v>
      </c>
    </row>
    <row r="184" spans="1:3" s="6" customFormat="1" ht="25.5" x14ac:dyDescent="0.2">
      <c r="A184" s="25" t="s">
        <v>465</v>
      </c>
      <c r="B184" s="9" t="s">
        <v>229</v>
      </c>
      <c r="C184" s="5">
        <f t="shared" ref="C184" si="42">C185</f>
        <v>200</v>
      </c>
    </row>
    <row r="185" spans="1:3" s="6" customFormat="1" ht="25.5" x14ac:dyDescent="0.2">
      <c r="A185" s="25" t="s">
        <v>466</v>
      </c>
      <c r="B185" s="8" t="s">
        <v>47</v>
      </c>
      <c r="C185" s="5">
        <v>200</v>
      </c>
    </row>
    <row r="186" spans="1:3" s="6" customFormat="1" x14ac:dyDescent="0.2">
      <c r="A186" s="25" t="s">
        <v>467</v>
      </c>
      <c r="B186" s="10" t="s">
        <v>230</v>
      </c>
      <c r="C186" s="5">
        <f t="shared" ref="C186" si="43">C187</f>
        <v>119513.5</v>
      </c>
    </row>
    <row r="187" spans="1:3" s="6" customFormat="1" x14ac:dyDescent="0.2">
      <c r="A187" s="29" t="s">
        <v>468</v>
      </c>
      <c r="B187" s="9" t="s">
        <v>231</v>
      </c>
      <c r="C187" s="5">
        <f>SUM(C188,C189,C190)</f>
        <v>119513.5</v>
      </c>
    </row>
    <row r="188" spans="1:3" s="6" customFormat="1" ht="38.25" x14ac:dyDescent="0.2">
      <c r="A188" s="29" t="s">
        <v>469</v>
      </c>
      <c r="B188" s="9" t="s">
        <v>77</v>
      </c>
      <c r="C188" s="5">
        <v>55563.6</v>
      </c>
    </row>
    <row r="189" spans="1:3" s="6" customFormat="1" ht="25.5" x14ac:dyDescent="0.2">
      <c r="A189" s="29" t="s">
        <v>470</v>
      </c>
      <c r="B189" s="9" t="s">
        <v>78</v>
      </c>
      <c r="C189" s="5">
        <v>46984.1</v>
      </c>
    </row>
    <row r="190" spans="1:3" s="6" customFormat="1" ht="38.25" x14ac:dyDescent="0.2">
      <c r="A190" s="28" t="s">
        <v>471</v>
      </c>
      <c r="B190" s="10" t="s">
        <v>79</v>
      </c>
      <c r="C190" s="5">
        <v>16965.8</v>
      </c>
    </row>
    <row r="191" spans="1:3" s="6" customFormat="1" ht="25.5" x14ac:dyDescent="0.2">
      <c r="A191" s="25" t="s">
        <v>472</v>
      </c>
      <c r="B191" s="8" t="s">
        <v>232</v>
      </c>
      <c r="C191" s="5">
        <f>C192+C213</f>
        <v>225006.70000000007</v>
      </c>
    </row>
    <row r="192" spans="1:3" s="6" customFormat="1" x14ac:dyDescent="0.2">
      <c r="A192" s="25" t="s">
        <v>473</v>
      </c>
      <c r="B192" s="10" t="s">
        <v>233</v>
      </c>
      <c r="C192" s="5">
        <f>C195+C193+C199+C201+C203+C205+C197</f>
        <v>96806.400000000038</v>
      </c>
    </row>
    <row r="193" spans="1:3" s="6" customFormat="1" ht="38.25" x14ac:dyDescent="0.2">
      <c r="A193" s="25" t="s">
        <v>474</v>
      </c>
      <c r="B193" s="9" t="s">
        <v>161</v>
      </c>
      <c r="C193" s="5">
        <f>C194</f>
        <v>109.8</v>
      </c>
    </row>
    <row r="194" spans="1:3" s="6" customFormat="1" ht="38.25" x14ac:dyDescent="0.2">
      <c r="A194" s="25" t="s">
        <v>475</v>
      </c>
      <c r="B194" s="10" t="s">
        <v>161</v>
      </c>
      <c r="C194" s="5">
        <v>109.8</v>
      </c>
    </row>
    <row r="195" spans="1:3" s="6" customFormat="1" ht="25.5" x14ac:dyDescent="0.2">
      <c r="A195" s="26" t="s">
        <v>476</v>
      </c>
      <c r="B195" s="9" t="s">
        <v>178</v>
      </c>
      <c r="C195" s="5">
        <f t="shared" ref="C195" si="44">C196</f>
        <v>1254.4000000000001</v>
      </c>
    </row>
    <row r="196" spans="1:3" s="6" customFormat="1" ht="25.5" x14ac:dyDescent="0.2">
      <c r="A196" s="26" t="s">
        <v>477</v>
      </c>
      <c r="B196" s="9" t="s">
        <v>178</v>
      </c>
      <c r="C196" s="5">
        <v>1254.4000000000001</v>
      </c>
    </row>
    <row r="197" spans="1:3" s="6" customFormat="1" ht="25.5" x14ac:dyDescent="0.2">
      <c r="A197" s="26" t="s">
        <v>478</v>
      </c>
      <c r="B197" s="9" t="s">
        <v>162</v>
      </c>
      <c r="C197" s="5">
        <f t="shared" ref="C197" si="45">C198</f>
        <v>0.1</v>
      </c>
    </row>
    <row r="198" spans="1:3" s="6" customFormat="1" ht="25.5" x14ac:dyDescent="0.2">
      <c r="A198" s="26" t="s">
        <v>479</v>
      </c>
      <c r="B198" s="9" t="s">
        <v>162</v>
      </c>
      <c r="C198" s="5">
        <v>0.1</v>
      </c>
    </row>
    <row r="199" spans="1:3" s="6" customFormat="1" ht="25.5" x14ac:dyDescent="0.2">
      <c r="A199" s="26" t="s">
        <v>480</v>
      </c>
      <c r="B199" s="9" t="s">
        <v>163</v>
      </c>
      <c r="C199" s="5">
        <f t="shared" ref="C199" si="46">C200</f>
        <v>3.5</v>
      </c>
    </row>
    <row r="200" spans="1:3" s="6" customFormat="1" ht="25.5" x14ac:dyDescent="0.2">
      <c r="A200" s="25" t="s">
        <v>481</v>
      </c>
      <c r="B200" s="8" t="s">
        <v>163</v>
      </c>
      <c r="C200" s="5">
        <v>3.5</v>
      </c>
    </row>
    <row r="201" spans="1:3" s="6" customFormat="1" ht="25.5" x14ac:dyDescent="0.2">
      <c r="A201" s="25" t="s">
        <v>482</v>
      </c>
      <c r="B201" s="10" t="s">
        <v>234</v>
      </c>
      <c r="C201" s="5">
        <f>C202</f>
        <v>34.9</v>
      </c>
    </row>
    <row r="202" spans="1:3" s="6" customFormat="1" ht="63.75" x14ac:dyDescent="0.2">
      <c r="A202" s="25" t="s">
        <v>483</v>
      </c>
      <c r="B202" s="10" t="s">
        <v>80</v>
      </c>
      <c r="C202" s="5">
        <v>34.9</v>
      </c>
    </row>
    <row r="203" spans="1:3" s="6" customFormat="1" ht="25.5" x14ac:dyDescent="0.2">
      <c r="A203" s="25" t="s">
        <v>484</v>
      </c>
      <c r="B203" s="10" t="s">
        <v>235</v>
      </c>
      <c r="C203" s="5">
        <f>C204</f>
        <v>0</v>
      </c>
    </row>
    <row r="204" spans="1:3" s="6" customFormat="1" ht="51" x14ac:dyDescent="0.2">
      <c r="A204" s="25" t="s">
        <v>485</v>
      </c>
      <c r="B204" s="8" t="s">
        <v>109</v>
      </c>
      <c r="C204" s="5">
        <v>0</v>
      </c>
    </row>
    <row r="205" spans="1:3" s="6" customFormat="1" x14ac:dyDescent="0.2">
      <c r="A205" s="27" t="s">
        <v>486</v>
      </c>
      <c r="B205" s="9" t="s">
        <v>236</v>
      </c>
      <c r="C205" s="5">
        <f t="shared" ref="C205" si="47">SUM(C206:C212)</f>
        <v>95403.700000000026</v>
      </c>
    </row>
    <row r="206" spans="1:3" s="6" customFormat="1" ht="25.5" x14ac:dyDescent="0.2">
      <c r="A206" s="25" t="s">
        <v>487</v>
      </c>
      <c r="B206" s="9" t="s">
        <v>7</v>
      </c>
      <c r="C206" s="5">
        <v>65712.600000000006</v>
      </c>
    </row>
    <row r="207" spans="1:3" s="6" customFormat="1" ht="25.5" x14ac:dyDescent="0.2">
      <c r="A207" s="27" t="s">
        <v>488</v>
      </c>
      <c r="B207" s="9" t="s">
        <v>7</v>
      </c>
      <c r="C207" s="5">
        <v>1912.1</v>
      </c>
    </row>
    <row r="208" spans="1:3" s="6" customFormat="1" ht="25.5" x14ac:dyDescent="0.2">
      <c r="A208" s="25" t="s">
        <v>489</v>
      </c>
      <c r="B208" s="9" t="s">
        <v>7</v>
      </c>
      <c r="C208" s="5">
        <v>394.1</v>
      </c>
    </row>
    <row r="209" spans="1:3" s="6" customFormat="1" ht="25.5" x14ac:dyDescent="0.2">
      <c r="A209" s="25" t="s">
        <v>490</v>
      </c>
      <c r="B209" s="9" t="s">
        <v>7</v>
      </c>
      <c r="C209" s="5">
        <v>21475.5</v>
      </c>
    </row>
    <row r="210" spans="1:3" ht="25.5" x14ac:dyDescent="0.2">
      <c r="A210" s="27" t="s">
        <v>491</v>
      </c>
      <c r="B210" s="9" t="s">
        <v>7</v>
      </c>
      <c r="C210" s="38">
        <v>1650</v>
      </c>
    </row>
    <row r="211" spans="1:3" ht="25.5" x14ac:dyDescent="0.2">
      <c r="A211" s="25" t="s">
        <v>492</v>
      </c>
      <c r="B211" s="9" t="s">
        <v>7</v>
      </c>
      <c r="C211" s="38">
        <v>2336.1</v>
      </c>
    </row>
    <row r="212" spans="1:3" ht="25.5" x14ac:dyDescent="0.2">
      <c r="A212" s="25" t="s">
        <v>493</v>
      </c>
      <c r="B212" s="8" t="s">
        <v>7</v>
      </c>
      <c r="C212" s="18">
        <v>1923.3</v>
      </c>
    </row>
    <row r="213" spans="1:3" x14ac:dyDescent="0.2">
      <c r="A213" s="25" t="s">
        <v>494</v>
      </c>
      <c r="B213" s="10" t="s">
        <v>237</v>
      </c>
      <c r="C213" s="18">
        <f>C214+C217</f>
        <v>128200.30000000002</v>
      </c>
    </row>
    <row r="214" spans="1:3" ht="25.5" x14ac:dyDescent="0.2">
      <c r="A214" s="25" t="s">
        <v>495</v>
      </c>
      <c r="B214" s="9" t="s">
        <v>238</v>
      </c>
      <c r="C214" s="18">
        <f t="shared" ref="C214" si="48">C216+C215</f>
        <v>14996.1</v>
      </c>
    </row>
    <row r="215" spans="1:3" ht="25.5" x14ac:dyDescent="0.2">
      <c r="A215" s="25" t="s">
        <v>496</v>
      </c>
      <c r="B215" s="9" t="s">
        <v>91</v>
      </c>
      <c r="C215" s="18">
        <v>13470.2</v>
      </c>
    </row>
    <row r="216" spans="1:3" ht="25.5" x14ac:dyDescent="0.2">
      <c r="A216" s="25" t="s">
        <v>497</v>
      </c>
      <c r="B216" s="10" t="s">
        <v>91</v>
      </c>
      <c r="C216" s="18">
        <v>1525.9</v>
      </c>
    </row>
    <row r="217" spans="1:3" x14ac:dyDescent="0.2">
      <c r="A217" s="25" t="s">
        <v>498</v>
      </c>
      <c r="B217" s="9" t="s">
        <v>239</v>
      </c>
      <c r="C217" s="18">
        <f>SUM(C218:C240)</f>
        <v>113204.20000000001</v>
      </c>
    </row>
    <row r="218" spans="1:3" ht="25.5" x14ac:dyDescent="0.2">
      <c r="A218" s="25" t="s">
        <v>499</v>
      </c>
      <c r="B218" s="9" t="s">
        <v>3</v>
      </c>
      <c r="C218" s="18">
        <v>275.60000000000002</v>
      </c>
    </row>
    <row r="219" spans="1:3" ht="25.5" x14ac:dyDescent="0.2">
      <c r="A219" s="25" t="s">
        <v>500</v>
      </c>
      <c r="B219" s="9" t="s">
        <v>3</v>
      </c>
      <c r="C219" s="18">
        <v>6195.8</v>
      </c>
    </row>
    <row r="220" spans="1:3" ht="25.5" x14ac:dyDescent="0.2">
      <c r="A220" s="25" t="s">
        <v>501</v>
      </c>
      <c r="B220" s="9" t="s">
        <v>3</v>
      </c>
      <c r="C220" s="18">
        <v>11024.4</v>
      </c>
    </row>
    <row r="221" spans="1:3" ht="25.5" x14ac:dyDescent="0.2">
      <c r="A221" s="25" t="s">
        <v>502</v>
      </c>
      <c r="B221" s="9" t="s">
        <v>3</v>
      </c>
      <c r="C221" s="18">
        <v>9289.7000000000007</v>
      </c>
    </row>
    <row r="222" spans="1:3" ht="25.5" x14ac:dyDescent="0.2">
      <c r="A222" s="25" t="s">
        <v>503</v>
      </c>
      <c r="B222" s="9" t="s">
        <v>3</v>
      </c>
      <c r="C222" s="18">
        <v>13810.3</v>
      </c>
    </row>
    <row r="223" spans="1:3" ht="25.5" x14ac:dyDescent="0.2">
      <c r="A223" s="25" t="s">
        <v>504</v>
      </c>
      <c r="B223" s="9" t="s">
        <v>3</v>
      </c>
      <c r="C223" s="18">
        <v>595.4</v>
      </c>
    </row>
    <row r="224" spans="1:3" ht="25.5" x14ac:dyDescent="0.2">
      <c r="A224" s="25" t="s">
        <v>505</v>
      </c>
      <c r="B224" s="9" t="s">
        <v>3</v>
      </c>
      <c r="C224" s="18">
        <v>294.60000000000002</v>
      </c>
    </row>
    <row r="225" spans="1:3" ht="25.5" x14ac:dyDescent="0.2">
      <c r="A225" s="25" t="s">
        <v>506</v>
      </c>
      <c r="B225" s="9" t="s">
        <v>3</v>
      </c>
      <c r="C225" s="18">
        <v>1058.5999999999999</v>
      </c>
    </row>
    <row r="226" spans="1:3" ht="25.5" x14ac:dyDescent="0.2">
      <c r="A226" s="25" t="s">
        <v>507</v>
      </c>
      <c r="B226" s="9" t="s">
        <v>3</v>
      </c>
      <c r="C226" s="18">
        <v>21.3</v>
      </c>
    </row>
    <row r="227" spans="1:3" ht="25.5" x14ac:dyDescent="0.2">
      <c r="A227" s="25" t="s">
        <v>508</v>
      </c>
      <c r="B227" s="9" t="s">
        <v>3</v>
      </c>
      <c r="C227" s="18">
        <v>25493.8</v>
      </c>
    </row>
    <row r="228" spans="1:3" ht="25.5" x14ac:dyDescent="0.2">
      <c r="A228" s="25" t="s">
        <v>509</v>
      </c>
      <c r="B228" s="9" t="s">
        <v>3</v>
      </c>
      <c r="C228" s="18">
        <v>16718.3</v>
      </c>
    </row>
    <row r="229" spans="1:3" ht="25.5" x14ac:dyDescent="0.2">
      <c r="A229" s="25" t="s">
        <v>510</v>
      </c>
      <c r="B229" s="9" t="s">
        <v>3</v>
      </c>
      <c r="C229" s="18">
        <v>8065.7</v>
      </c>
    </row>
    <row r="230" spans="1:3" ht="25.5" x14ac:dyDescent="0.2">
      <c r="A230" s="25" t="s">
        <v>511</v>
      </c>
      <c r="B230" s="9" t="s">
        <v>3</v>
      </c>
      <c r="C230" s="18">
        <v>646</v>
      </c>
    </row>
    <row r="231" spans="1:3" ht="25.5" x14ac:dyDescent="0.2">
      <c r="A231" s="25" t="s">
        <v>512</v>
      </c>
      <c r="B231" s="9" t="s">
        <v>3</v>
      </c>
      <c r="C231" s="18">
        <v>3961</v>
      </c>
    </row>
    <row r="232" spans="1:3" ht="25.5" x14ac:dyDescent="0.2">
      <c r="A232" s="25" t="s">
        <v>513</v>
      </c>
      <c r="B232" s="9" t="s">
        <v>3</v>
      </c>
      <c r="C232" s="18">
        <v>4341.5</v>
      </c>
    </row>
    <row r="233" spans="1:3" ht="25.5" x14ac:dyDescent="0.2">
      <c r="A233" s="25" t="s">
        <v>514</v>
      </c>
      <c r="B233" s="9" t="s">
        <v>3</v>
      </c>
      <c r="C233" s="18">
        <v>84</v>
      </c>
    </row>
    <row r="234" spans="1:3" ht="25.5" x14ac:dyDescent="0.2">
      <c r="A234" s="25" t="s">
        <v>515</v>
      </c>
      <c r="B234" s="9" t="s">
        <v>3</v>
      </c>
      <c r="C234" s="18">
        <v>10229.6</v>
      </c>
    </row>
    <row r="235" spans="1:3" ht="25.5" x14ac:dyDescent="0.2">
      <c r="A235" s="25" t="s">
        <v>516</v>
      </c>
      <c r="B235" s="9" t="s">
        <v>3</v>
      </c>
      <c r="C235" s="18">
        <v>72.5</v>
      </c>
    </row>
    <row r="236" spans="1:3" ht="25.5" x14ac:dyDescent="0.2">
      <c r="A236" s="29" t="s">
        <v>517</v>
      </c>
      <c r="B236" s="9" t="s">
        <v>3</v>
      </c>
      <c r="C236" s="18">
        <v>3.6</v>
      </c>
    </row>
    <row r="237" spans="1:3" ht="25.5" x14ac:dyDescent="0.2">
      <c r="A237" s="29" t="s">
        <v>518</v>
      </c>
      <c r="B237" s="9" t="s">
        <v>3</v>
      </c>
      <c r="C237" s="18">
        <v>97.6</v>
      </c>
    </row>
    <row r="238" spans="1:3" ht="25.5" x14ac:dyDescent="0.2">
      <c r="A238" s="29" t="s">
        <v>519</v>
      </c>
      <c r="B238" s="9" t="s">
        <v>3</v>
      </c>
      <c r="C238" s="18">
        <v>0.9</v>
      </c>
    </row>
    <row r="239" spans="1:3" ht="25.5" x14ac:dyDescent="0.2">
      <c r="A239" s="29" t="s">
        <v>520</v>
      </c>
      <c r="B239" s="9" t="s">
        <v>3</v>
      </c>
      <c r="C239" s="18">
        <v>418.4</v>
      </c>
    </row>
    <row r="240" spans="1:3" ht="25.5" x14ac:dyDescent="0.2">
      <c r="A240" s="28" t="s">
        <v>521</v>
      </c>
      <c r="B240" s="10" t="s">
        <v>3</v>
      </c>
      <c r="C240" s="18">
        <v>505.6</v>
      </c>
    </row>
    <row r="241" spans="1:3" ht="25.5" x14ac:dyDescent="0.2">
      <c r="A241" s="25" t="s">
        <v>522</v>
      </c>
      <c r="B241" s="8" t="s">
        <v>240</v>
      </c>
      <c r="C241" s="18">
        <f>C242+C250</f>
        <v>232138.8</v>
      </c>
    </row>
    <row r="242" spans="1:3" ht="63.75" x14ac:dyDescent="0.2">
      <c r="A242" s="31" t="s">
        <v>523</v>
      </c>
      <c r="B242" s="12" t="s">
        <v>241</v>
      </c>
      <c r="C242" s="18">
        <f>C243+C246</f>
        <v>167869.6</v>
      </c>
    </row>
    <row r="243" spans="1:3" ht="89.25" x14ac:dyDescent="0.2">
      <c r="A243" s="27" t="s">
        <v>524</v>
      </c>
      <c r="B243" s="9" t="s">
        <v>242</v>
      </c>
      <c r="C243" s="18">
        <f t="shared" ref="C243:C244" si="49">C244</f>
        <v>166915.20000000001</v>
      </c>
    </row>
    <row r="244" spans="1:3" ht="89.25" x14ac:dyDescent="0.2">
      <c r="A244" s="27" t="s">
        <v>525</v>
      </c>
      <c r="B244" s="9" t="s">
        <v>63</v>
      </c>
      <c r="C244" s="18">
        <f t="shared" si="49"/>
        <v>166915.20000000001</v>
      </c>
    </row>
    <row r="245" spans="1:3" ht="89.25" x14ac:dyDescent="0.2">
      <c r="A245" s="31" t="s">
        <v>526</v>
      </c>
      <c r="B245" s="9" t="s">
        <v>63</v>
      </c>
      <c r="C245" s="18">
        <f>'[1]Исполнение доходов'!$F$319+'[1]Исполнение доходов'!$F$320</f>
        <v>166915.20000000001</v>
      </c>
    </row>
    <row r="246" spans="1:3" ht="76.5" x14ac:dyDescent="0.2">
      <c r="A246" s="31" t="s">
        <v>527</v>
      </c>
      <c r="B246" s="12" t="s">
        <v>169</v>
      </c>
      <c r="C246" s="18">
        <f t="shared" ref="C246" si="50">C247</f>
        <v>954.40000000000009</v>
      </c>
    </row>
    <row r="247" spans="1:3" ht="89.25" x14ac:dyDescent="0.2">
      <c r="A247" s="31" t="s">
        <v>528</v>
      </c>
      <c r="B247" s="12" t="s">
        <v>242</v>
      </c>
      <c r="C247" s="18">
        <f t="shared" ref="C247" si="51">C248+C249</f>
        <v>954.40000000000009</v>
      </c>
    </row>
    <row r="248" spans="1:3" ht="76.5" x14ac:dyDescent="0.2">
      <c r="A248" s="31" t="s">
        <v>529</v>
      </c>
      <c r="B248" s="12" t="s">
        <v>169</v>
      </c>
      <c r="C248" s="18">
        <v>918.2</v>
      </c>
    </row>
    <row r="249" spans="1:3" ht="76.5" x14ac:dyDescent="0.2">
      <c r="A249" s="25" t="s">
        <v>530</v>
      </c>
      <c r="B249" s="8" t="s">
        <v>169</v>
      </c>
      <c r="C249" s="18">
        <v>36.200000000000003</v>
      </c>
    </row>
    <row r="250" spans="1:3" ht="25.5" x14ac:dyDescent="0.2">
      <c r="A250" s="25" t="s">
        <v>531</v>
      </c>
      <c r="B250" s="10" t="s">
        <v>243</v>
      </c>
      <c r="C250" s="18">
        <f>C251</f>
        <v>64269.2</v>
      </c>
    </row>
    <row r="251" spans="1:3" ht="38.25" x14ac:dyDescent="0.2">
      <c r="A251" s="25" t="s">
        <v>532</v>
      </c>
      <c r="B251" s="9" t="s">
        <v>244</v>
      </c>
      <c r="C251" s="18">
        <f>C252</f>
        <v>64269.2</v>
      </c>
    </row>
    <row r="252" spans="1:3" ht="51" x14ac:dyDescent="0.2">
      <c r="A252" s="28" t="s">
        <v>533</v>
      </c>
      <c r="B252" s="10" t="s">
        <v>64</v>
      </c>
      <c r="C252" s="18">
        <v>64269.2</v>
      </c>
    </row>
    <row r="253" spans="1:3" x14ac:dyDescent="0.2">
      <c r="A253" s="28" t="s">
        <v>534</v>
      </c>
      <c r="B253" s="10" t="s">
        <v>245</v>
      </c>
      <c r="C253" s="18">
        <f t="shared" ref="C253:C254" si="52">C254</f>
        <v>342.8</v>
      </c>
    </row>
    <row r="254" spans="1:3" ht="38.25" x14ac:dyDescent="0.2">
      <c r="A254" s="28" t="s">
        <v>535</v>
      </c>
      <c r="B254" s="10" t="s">
        <v>246</v>
      </c>
      <c r="C254" s="18">
        <f t="shared" si="52"/>
        <v>342.8</v>
      </c>
    </row>
    <row r="255" spans="1:3" ht="38.25" x14ac:dyDescent="0.2">
      <c r="A255" s="28" t="s">
        <v>536</v>
      </c>
      <c r="B255" s="10" t="s">
        <v>37</v>
      </c>
      <c r="C255" s="18">
        <f t="shared" ref="C255" si="53">C256+C257</f>
        <v>342.8</v>
      </c>
    </row>
    <row r="256" spans="1:3" ht="38.25" x14ac:dyDescent="0.2">
      <c r="A256" s="28" t="s">
        <v>537</v>
      </c>
      <c r="B256" s="10" t="s">
        <v>37</v>
      </c>
      <c r="C256" s="18">
        <v>0</v>
      </c>
    </row>
    <row r="257" spans="1:3" ht="38.25" x14ac:dyDescent="0.2">
      <c r="A257" s="28" t="s">
        <v>538</v>
      </c>
      <c r="B257" s="10" t="s">
        <v>37</v>
      </c>
      <c r="C257" s="18">
        <v>342.8</v>
      </c>
    </row>
    <row r="258" spans="1:3" x14ac:dyDescent="0.2">
      <c r="A258" s="28" t="s">
        <v>539</v>
      </c>
      <c r="B258" s="10" t="s">
        <v>247</v>
      </c>
      <c r="C258" s="18">
        <f>C259+C262+C265+C269+C272+C280+C284+C287+C291+C301+C307+C321+C324+C327+C330</f>
        <v>1120255.0999999999</v>
      </c>
    </row>
    <row r="259" spans="1:3" ht="63.75" x14ac:dyDescent="0.2">
      <c r="A259" s="25" t="s">
        <v>540</v>
      </c>
      <c r="B259" s="9" t="s">
        <v>248</v>
      </c>
      <c r="C259" s="18">
        <f t="shared" ref="C259" si="54">C260</f>
        <v>4755.3999999999996</v>
      </c>
    </row>
    <row r="260" spans="1:3" ht="63.75" x14ac:dyDescent="0.2">
      <c r="A260" s="25" t="s">
        <v>541</v>
      </c>
      <c r="B260" s="9" t="s">
        <v>76</v>
      </c>
      <c r="C260" s="18">
        <f>C261</f>
        <v>4755.3999999999996</v>
      </c>
    </row>
    <row r="261" spans="1:3" ht="63.75" x14ac:dyDescent="0.2">
      <c r="A261" s="27" t="s">
        <v>542</v>
      </c>
      <c r="B261" s="51" t="s">
        <v>76</v>
      </c>
      <c r="C261" s="18">
        <v>4755.3999999999996</v>
      </c>
    </row>
    <row r="262" spans="1:3" ht="25.5" x14ac:dyDescent="0.2">
      <c r="A262" s="27" t="s">
        <v>543</v>
      </c>
      <c r="B262" s="9" t="s">
        <v>249</v>
      </c>
      <c r="C262" s="18">
        <f t="shared" ref="C262:C263" si="55">C263</f>
        <v>1</v>
      </c>
    </row>
    <row r="263" spans="1:3" ht="38.25" x14ac:dyDescent="0.2">
      <c r="A263" s="27" t="s">
        <v>544</v>
      </c>
      <c r="B263" s="9" t="s">
        <v>164</v>
      </c>
      <c r="C263" s="18">
        <f t="shared" si="55"/>
        <v>1</v>
      </c>
    </row>
    <row r="264" spans="1:3" ht="38.25" x14ac:dyDescent="0.2">
      <c r="A264" s="25" t="s">
        <v>545</v>
      </c>
      <c r="B264" s="8" t="s">
        <v>164</v>
      </c>
      <c r="C264" s="18">
        <v>1</v>
      </c>
    </row>
    <row r="265" spans="1:3" ht="25.5" x14ac:dyDescent="0.2">
      <c r="A265" s="29" t="s">
        <v>546</v>
      </c>
      <c r="B265" s="9" t="s">
        <v>250</v>
      </c>
      <c r="C265" s="18">
        <f t="shared" ref="C265" si="56">C266</f>
        <v>886.5</v>
      </c>
    </row>
    <row r="266" spans="1:3" ht="25.5" x14ac:dyDescent="0.2">
      <c r="A266" s="29" t="s">
        <v>547</v>
      </c>
      <c r="B266" s="9" t="s">
        <v>55</v>
      </c>
      <c r="C266" s="18">
        <f t="shared" ref="C266" si="57">C267+C268</f>
        <v>886.5</v>
      </c>
    </row>
    <row r="267" spans="1:3" ht="25.5" x14ac:dyDescent="0.2">
      <c r="A267" s="29" t="s">
        <v>548</v>
      </c>
      <c r="B267" s="9" t="s">
        <v>55</v>
      </c>
      <c r="C267" s="18">
        <v>163.80000000000001</v>
      </c>
    </row>
    <row r="268" spans="1:3" ht="25.5" x14ac:dyDescent="0.2">
      <c r="A268" s="25" t="s">
        <v>549</v>
      </c>
      <c r="B268" s="10" t="s">
        <v>55</v>
      </c>
      <c r="C268" s="18">
        <v>722.7</v>
      </c>
    </row>
    <row r="269" spans="1:3" ht="38.25" x14ac:dyDescent="0.2">
      <c r="A269" s="25" t="s">
        <v>550</v>
      </c>
      <c r="B269" s="9" t="s">
        <v>251</v>
      </c>
      <c r="C269" s="18">
        <f t="shared" ref="C269:C270" si="58">C270</f>
        <v>661.2</v>
      </c>
    </row>
    <row r="270" spans="1:3" ht="38.25" x14ac:dyDescent="0.2">
      <c r="A270" s="25" t="s">
        <v>551</v>
      </c>
      <c r="B270" s="9" t="s">
        <v>179</v>
      </c>
      <c r="C270" s="18">
        <f t="shared" si="58"/>
        <v>661.2</v>
      </c>
    </row>
    <row r="271" spans="1:3" ht="38.25" x14ac:dyDescent="0.2">
      <c r="A271" s="27" t="s">
        <v>552</v>
      </c>
      <c r="B271" s="13" t="s">
        <v>179</v>
      </c>
      <c r="C271" s="18">
        <f>'[1]Исполнение доходов'!$F$337</f>
        <v>661.2</v>
      </c>
    </row>
    <row r="272" spans="1:3" x14ac:dyDescent="0.2">
      <c r="A272" s="32" t="s">
        <v>553</v>
      </c>
      <c r="B272" s="13" t="s">
        <v>252</v>
      </c>
      <c r="C272" s="18">
        <f>C273</f>
        <v>516.1</v>
      </c>
    </row>
    <row r="273" spans="1:3" ht="38.25" x14ac:dyDescent="0.2">
      <c r="A273" s="32" t="s">
        <v>554</v>
      </c>
      <c r="B273" s="13" t="s">
        <v>253</v>
      </c>
      <c r="C273" s="18">
        <f>C274+C279+C278+C275+C276+C277</f>
        <v>516.1</v>
      </c>
    </row>
    <row r="274" spans="1:3" ht="51" x14ac:dyDescent="0.2">
      <c r="A274" s="32" t="s">
        <v>555</v>
      </c>
      <c r="B274" s="13" t="s">
        <v>8</v>
      </c>
      <c r="C274" s="18">
        <v>372</v>
      </c>
    </row>
    <row r="275" spans="1:3" ht="51" x14ac:dyDescent="0.2">
      <c r="A275" s="32" t="s">
        <v>556</v>
      </c>
      <c r="B275" s="13" t="s">
        <v>8</v>
      </c>
      <c r="C275" s="18">
        <v>36.1</v>
      </c>
    </row>
    <row r="276" spans="1:3" ht="51" x14ac:dyDescent="0.2">
      <c r="A276" s="28" t="s">
        <v>557</v>
      </c>
      <c r="B276" s="10" t="s">
        <v>8</v>
      </c>
      <c r="C276" s="18">
        <v>17.8</v>
      </c>
    </row>
    <row r="277" spans="1:3" ht="51" x14ac:dyDescent="0.2">
      <c r="A277" s="28" t="s">
        <v>558</v>
      </c>
      <c r="B277" s="10" t="s">
        <v>8</v>
      </c>
      <c r="C277" s="18">
        <v>41.2</v>
      </c>
    </row>
    <row r="278" spans="1:3" ht="51" x14ac:dyDescent="0.2">
      <c r="A278" s="28" t="s">
        <v>559</v>
      </c>
      <c r="B278" s="10" t="s">
        <v>8</v>
      </c>
      <c r="C278" s="18">
        <v>49</v>
      </c>
    </row>
    <row r="279" spans="1:3" ht="51" x14ac:dyDescent="0.2">
      <c r="A279" s="28" t="s">
        <v>560</v>
      </c>
      <c r="B279" s="10" t="s">
        <v>8</v>
      </c>
      <c r="C279" s="18">
        <v>0</v>
      </c>
    </row>
    <row r="280" spans="1:3" ht="89.25" x14ac:dyDescent="0.2">
      <c r="A280" s="25" t="s">
        <v>561</v>
      </c>
      <c r="B280" s="9" t="s">
        <v>254</v>
      </c>
      <c r="C280" s="18">
        <f t="shared" ref="C280" si="59">C281</f>
        <v>114.9</v>
      </c>
    </row>
    <row r="281" spans="1:3" ht="25.5" x14ac:dyDescent="0.2">
      <c r="A281" s="25" t="s">
        <v>562</v>
      </c>
      <c r="B281" s="9" t="s">
        <v>255</v>
      </c>
      <c r="C281" s="18">
        <f>C283</f>
        <v>114.9</v>
      </c>
    </row>
    <row r="282" spans="1:3" ht="51" x14ac:dyDescent="0.2">
      <c r="A282" s="25" t="s">
        <v>563</v>
      </c>
      <c r="B282" s="9" t="s">
        <v>48</v>
      </c>
      <c r="C282" s="18">
        <v>0</v>
      </c>
    </row>
    <row r="283" spans="1:3" ht="51" x14ac:dyDescent="0.2">
      <c r="A283" s="25" t="s">
        <v>564</v>
      </c>
      <c r="B283" s="9" t="s">
        <v>48</v>
      </c>
      <c r="C283" s="18">
        <v>114.9</v>
      </c>
    </row>
    <row r="284" spans="1:3" ht="25.5" x14ac:dyDescent="0.2">
      <c r="A284" s="29" t="s">
        <v>565</v>
      </c>
      <c r="B284" s="9" t="s">
        <v>104</v>
      </c>
      <c r="C284" s="18">
        <f>C285+C286</f>
        <v>1059.5999999999999</v>
      </c>
    </row>
    <row r="285" spans="1:3" ht="25.5" x14ac:dyDescent="0.2">
      <c r="A285" s="29" t="s">
        <v>566</v>
      </c>
      <c r="B285" s="9" t="s">
        <v>104</v>
      </c>
      <c r="C285" s="18">
        <v>1052.5</v>
      </c>
    </row>
    <row r="286" spans="1:3" ht="25.5" x14ac:dyDescent="0.2">
      <c r="A286" s="29" t="s">
        <v>567</v>
      </c>
      <c r="B286" s="9" t="s">
        <v>104</v>
      </c>
      <c r="C286" s="18">
        <v>7.1</v>
      </c>
    </row>
    <row r="287" spans="1:3" ht="25.5" x14ac:dyDescent="0.2">
      <c r="A287" s="25" t="s">
        <v>568</v>
      </c>
      <c r="B287" s="10" t="s">
        <v>35</v>
      </c>
      <c r="C287" s="18">
        <f>SUM(C288:C290)</f>
        <v>7891.3</v>
      </c>
    </row>
    <row r="288" spans="1:3" ht="25.5" x14ac:dyDescent="0.2">
      <c r="A288" s="28" t="s">
        <v>569</v>
      </c>
      <c r="B288" s="10" t="s">
        <v>35</v>
      </c>
      <c r="C288" s="18">
        <v>1341.3</v>
      </c>
    </row>
    <row r="289" spans="1:3" ht="25.5" x14ac:dyDescent="0.2">
      <c r="A289" s="25" t="s">
        <v>570</v>
      </c>
      <c r="B289" s="9" t="s">
        <v>35</v>
      </c>
      <c r="C289" s="18">
        <v>423.4</v>
      </c>
    </row>
    <row r="290" spans="1:3" ht="25.5" x14ac:dyDescent="0.2">
      <c r="A290" s="25" t="s">
        <v>571</v>
      </c>
      <c r="B290" s="9" t="s">
        <v>35</v>
      </c>
      <c r="C290" s="18">
        <f>'[1]Исполнение доходов'!$F$356+'[1]Исполнение доходов'!$F$357</f>
        <v>6126.6</v>
      </c>
    </row>
    <row r="291" spans="1:3" ht="25.5" x14ac:dyDescent="0.2">
      <c r="A291" s="27" t="s">
        <v>572</v>
      </c>
      <c r="B291" s="10" t="s">
        <v>256</v>
      </c>
      <c r="C291" s="18">
        <f>C292+C295</f>
        <v>1061983</v>
      </c>
    </row>
    <row r="292" spans="1:3" ht="38.25" x14ac:dyDescent="0.2">
      <c r="A292" s="27" t="s">
        <v>573</v>
      </c>
      <c r="B292" s="9" t="s">
        <v>257</v>
      </c>
      <c r="C292" s="18">
        <f>C294+C293</f>
        <v>7070.5</v>
      </c>
    </row>
    <row r="293" spans="1:3" ht="38.25" x14ac:dyDescent="0.2">
      <c r="A293" s="27" t="s">
        <v>574</v>
      </c>
      <c r="B293" s="9" t="s">
        <v>57</v>
      </c>
      <c r="C293" s="18">
        <v>16.5</v>
      </c>
    </row>
    <row r="294" spans="1:3" ht="38.25" x14ac:dyDescent="0.2">
      <c r="A294" s="27" t="s">
        <v>575</v>
      </c>
      <c r="B294" s="9" t="s">
        <v>57</v>
      </c>
      <c r="C294" s="18">
        <v>7054</v>
      </c>
    </row>
    <row r="295" spans="1:3" ht="25.5" x14ac:dyDescent="0.2">
      <c r="A295" s="27" t="s">
        <v>576</v>
      </c>
      <c r="B295" s="9" t="s">
        <v>58</v>
      </c>
      <c r="C295" s="18">
        <f>SUM(C296:C300)</f>
        <v>1054912.5</v>
      </c>
    </row>
    <row r="296" spans="1:3" ht="25.5" x14ac:dyDescent="0.2">
      <c r="A296" s="27" t="s">
        <v>577</v>
      </c>
      <c r="B296" s="9" t="s">
        <v>58</v>
      </c>
      <c r="C296" s="18">
        <v>2792.1</v>
      </c>
    </row>
    <row r="297" spans="1:3" ht="25.5" x14ac:dyDescent="0.2">
      <c r="A297" s="26" t="s">
        <v>578</v>
      </c>
      <c r="B297" s="9" t="s">
        <v>58</v>
      </c>
      <c r="C297" s="18">
        <v>53</v>
      </c>
    </row>
    <row r="298" spans="1:3" ht="25.5" x14ac:dyDescent="0.2">
      <c r="A298" s="26" t="s">
        <v>579</v>
      </c>
      <c r="B298" s="9" t="s">
        <v>58</v>
      </c>
      <c r="C298" s="18">
        <v>35</v>
      </c>
    </row>
    <row r="299" spans="1:3" ht="25.5" x14ac:dyDescent="0.2">
      <c r="A299" s="26" t="s">
        <v>580</v>
      </c>
      <c r="B299" s="9" t="s">
        <v>58</v>
      </c>
      <c r="C299" s="18">
        <v>369.7</v>
      </c>
    </row>
    <row r="300" spans="1:3" ht="25.5" x14ac:dyDescent="0.2">
      <c r="A300" s="26" t="s">
        <v>581</v>
      </c>
      <c r="B300" s="9" t="s">
        <v>58</v>
      </c>
      <c r="C300" s="18">
        <v>1051662.7</v>
      </c>
    </row>
    <row r="301" spans="1:3" ht="38.25" x14ac:dyDescent="0.2">
      <c r="A301" s="26" t="s">
        <v>582</v>
      </c>
      <c r="B301" s="9" t="s">
        <v>258</v>
      </c>
      <c r="C301" s="18">
        <f t="shared" ref="C301" si="60">C302</f>
        <v>13199.2</v>
      </c>
    </row>
    <row r="302" spans="1:3" ht="51" x14ac:dyDescent="0.2">
      <c r="A302" s="26" t="s">
        <v>583</v>
      </c>
      <c r="B302" s="9" t="s">
        <v>38</v>
      </c>
      <c r="C302" s="18">
        <f t="shared" ref="C302" si="61">C303+C306+C304+C305</f>
        <v>13199.2</v>
      </c>
    </row>
    <row r="303" spans="1:3" ht="51" x14ac:dyDescent="0.2">
      <c r="A303" s="25" t="s">
        <v>584</v>
      </c>
      <c r="B303" s="10" t="s">
        <v>38</v>
      </c>
      <c r="C303" s="18">
        <v>0</v>
      </c>
    </row>
    <row r="304" spans="1:3" ht="51" x14ac:dyDescent="0.2">
      <c r="A304" s="27" t="s">
        <v>585</v>
      </c>
      <c r="B304" s="9" t="s">
        <v>38</v>
      </c>
      <c r="C304" s="18">
        <v>1194.2</v>
      </c>
    </row>
    <row r="305" spans="1:3" ht="51" x14ac:dyDescent="0.2">
      <c r="A305" s="26" t="s">
        <v>586</v>
      </c>
      <c r="B305" s="9" t="s">
        <v>38</v>
      </c>
      <c r="C305" s="18">
        <v>206.1</v>
      </c>
    </row>
    <row r="306" spans="1:3" ht="51" x14ac:dyDescent="0.2">
      <c r="A306" s="26" t="s">
        <v>587</v>
      </c>
      <c r="B306" s="9" t="s">
        <v>38</v>
      </c>
      <c r="C306" s="18">
        <v>11798.9</v>
      </c>
    </row>
    <row r="307" spans="1:3" ht="51" x14ac:dyDescent="0.2">
      <c r="A307" s="27" t="s">
        <v>588</v>
      </c>
      <c r="B307" s="9" t="s">
        <v>259</v>
      </c>
      <c r="C307" s="18">
        <f t="shared" ref="C307" si="62">C308</f>
        <v>3707.7000000000003</v>
      </c>
    </row>
    <row r="308" spans="1:3" ht="51" x14ac:dyDescent="0.2">
      <c r="A308" s="27" t="s">
        <v>589</v>
      </c>
      <c r="B308" s="9" t="s">
        <v>11</v>
      </c>
      <c r="C308" s="18">
        <f t="shared" ref="C308" si="63">SUM(C309:C320)</f>
        <v>3707.7000000000003</v>
      </c>
    </row>
    <row r="309" spans="1:3" ht="51" x14ac:dyDescent="0.2">
      <c r="A309" s="27" t="s">
        <v>590</v>
      </c>
      <c r="B309" s="9" t="s">
        <v>11</v>
      </c>
      <c r="C309" s="18">
        <v>129.80000000000001</v>
      </c>
    </row>
    <row r="310" spans="1:3" ht="51" x14ac:dyDescent="0.2">
      <c r="A310" s="27" t="s">
        <v>591</v>
      </c>
      <c r="B310" s="9" t="s">
        <v>11</v>
      </c>
      <c r="C310" s="18">
        <v>841.5</v>
      </c>
    </row>
    <row r="311" spans="1:3" ht="51" x14ac:dyDescent="0.2">
      <c r="A311" s="27" t="s">
        <v>592</v>
      </c>
      <c r="B311" s="9" t="s">
        <v>11</v>
      </c>
      <c r="C311" s="18">
        <v>48.9</v>
      </c>
    </row>
    <row r="312" spans="1:3" ht="51" x14ac:dyDescent="0.2">
      <c r="A312" s="27" t="s">
        <v>593</v>
      </c>
      <c r="B312" s="9" t="s">
        <v>11</v>
      </c>
      <c r="C312" s="18">
        <v>27.6</v>
      </c>
    </row>
    <row r="313" spans="1:3" ht="51" x14ac:dyDescent="0.2">
      <c r="A313" s="25" t="s">
        <v>594</v>
      </c>
      <c r="B313" s="9" t="s">
        <v>11</v>
      </c>
      <c r="C313" s="18">
        <v>1</v>
      </c>
    </row>
    <row r="314" spans="1:3" ht="51" x14ac:dyDescent="0.2">
      <c r="A314" s="29" t="s">
        <v>595</v>
      </c>
      <c r="B314" s="9" t="s">
        <v>11</v>
      </c>
      <c r="C314" s="18">
        <v>25.7</v>
      </c>
    </row>
    <row r="315" spans="1:3" ht="51" x14ac:dyDescent="0.2">
      <c r="A315" s="29" t="s">
        <v>596</v>
      </c>
      <c r="B315" s="9" t="s">
        <v>11</v>
      </c>
      <c r="C315" s="18">
        <v>33.1</v>
      </c>
    </row>
    <row r="316" spans="1:3" ht="51" x14ac:dyDescent="0.2">
      <c r="A316" s="29" t="s">
        <v>597</v>
      </c>
      <c r="B316" s="9" t="s">
        <v>11</v>
      </c>
      <c r="C316" s="18">
        <v>72.5</v>
      </c>
    </row>
    <row r="317" spans="1:3" ht="51" x14ac:dyDescent="0.2">
      <c r="A317" s="29" t="s">
        <v>598</v>
      </c>
      <c r="B317" s="9" t="s">
        <v>11</v>
      </c>
      <c r="C317" s="18">
        <v>499.7</v>
      </c>
    </row>
    <row r="318" spans="1:3" ht="51" x14ac:dyDescent="0.2">
      <c r="A318" s="29" t="s">
        <v>599</v>
      </c>
      <c r="B318" s="9" t="s">
        <v>11</v>
      </c>
      <c r="C318" s="18">
        <v>324.10000000000002</v>
      </c>
    </row>
    <row r="319" spans="1:3" ht="51" x14ac:dyDescent="0.2">
      <c r="A319" s="29" t="s">
        <v>600</v>
      </c>
      <c r="B319" s="9" t="s">
        <v>11</v>
      </c>
      <c r="C319" s="18">
        <v>7.9</v>
      </c>
    </row>
    <row r="320" spans="1:3" ht="51" x14ac:dyDescent="0.2">
      <c r="A320" s="29" t="s">
        <v>601</v>
      </c>
      <c r="B320" s="9" t="s">
        <v>11</v>
      </c>
      <c r="C320" s="18">
        <v>1695.9</v>
      </c>
    </row>
    <row r="321" spans="1:3" ht="51" x14ac:dyDescent="0.2">
      <c r="A321" s="25" t="s">
        <v>602</v>
      </c>
      <c r="B321" s="10" t="s">
        <v>260</v>
      </c>
      <c r="C321" s="18">
        <f>C322</f>
        <v>10182.5</v>
      </c>
    </row>
    <row r="322" spans="1:3" ht="63.75" x14ac:dyDescent="0.2">
      <c r="A322" s="25" t="s">
        <v>603</v>
      </c>
      <c r="B322" s="9" t="s">
        <v>110</v>
      </c>
      <c r="C322" s="18">
        <f t="shared" ref="C322" si="64">C323</f>
        <v>10182.5</v>
      </c>
    </row>
    <row r="323" spans="1:3" ht="63.75" x14ac:dyDescent="0.2">
      <c r="A323" s="25" t="s">
        <v>604</v>
      </c>
      <c r="B323" s="9" t="s">
        <v>110</v>
      </c>
      <c r="C323" s="18">
        <v>10182.5</v>
      </c>
    </row>
    <row r="324" spans="1:3" ht="25.5" x14ac:dyDescent="0.2">
      <c r="A324" s="25" t="s">
        <v>605</v>
      </c>
      <c r="B324" s="10" t="s">
        <v>261</v>
      </c>
      <c r="C324" s="18">
        <f t="shared" ref="C324:C325" si="65">C325</f>
        <v>1749</v>
      </c>
    </row>
    <row r="325" spans="1:3" ht="38.25" x14ac:dyDescent="0.2">
      <c r="A325" s="28" t="s">
        <v>606</v>
      </c>
      <c r="B325" s="9" t="s">
        <v>115</v>
      </c>
      <c r="C325" s="18">
        <f t="shared" si="65"/>
        <v>1749</v>
      </c>
    </row>
    <row r="326" spans="1:3" ht="38.25" x14ac:dyDescent="0.2">
      <c r="A326" s="28" t="s">
        <v>607</v>
      </c>
      <c r="B326" s="9" t="s">
        <v>115</v>
      </c>
      <c r="C326" s="18">
        <v>1749</v>
      </c>
    </row>
    <row r="327" spans="1:3" ht="63.75" x14ac:dyDescent="0.2">
      <c r="A327" s="28" t="s">
        <v>608</v>
      </c>
      <c r="B327" s="9" t="s">
        <v>262</v>
      </c>
      <c r="C327" s="18">
        <f t="shared" ref="C327:C328" si="66">C328</f>
        <v>-13680.3</v>
      </c>
    </row>
    <row r="328" spans="1:3" ht="63.75" x14ac:dyDescent="0.2">
      <c r="A328" s="28" t="s">
        <v>609</v>
      </c>
      <c r="B328" s="9" t="s">
        <v>111</v>
      </c>
      <c r="C328" s="18">
        <f t="shared" si="66"/>
        <v>-13680.3</v>
      </c>
    </row>
    <row r="329" spans="1:3" ht="63.75" x14ac:dyDescent="0.2">
      <c r="A329" s="28" t="s">
        <v>610</v>
      </c>
      <c r="B329" s="9" t="s">
        <v>111</v>
      </c>
      <c r="C329" s="18">
        <v>-13680.3</v>
      </c>
    </row>
    <row r="330" spans="1:3" ht="25.5" x14ac:dyDescent="0.2">
      <c r="A330" s="28" t="s">
        <v>611</v>
      </c>
      <c r="B330" s="9" t="s">
        <v>263</v>
      </c>
      <c r="C330" s="18">
        <f>C331</f>
        <v>27228</v>
      </c>
    </row>
    <row r="331" spans="1:3" ht="38.25" x14ac:dyDescent="0.2">
      <c r="A331" s="32" t="s">
        <v>612</v>
      </c>
      <c r="B331" s="9" t="s">
        <v>4</v>
      </c>
      <c r="C331" s="18">
        <f>SUM(C332:C366)</f>
        <v>27228</v>
      </c>
    </row>
    <row r="332" spans="1:3" ht="38.25" x14ac:dyDescent="0.2">
      <c r="A332" s="28" t="s">
        <v>613</v>
      </c>
      <c r="B332" s="9" t="s">
        <v>4</v>
      </c>
      <c r="C332" s="18">
        <v>35.4</v>
      </c>
    </row>
    <row r="333" spans="1:3" ht="38.25" x14ac:dyDescent="0.2">
      <c r="A333" s="28" t="s">
        <v>614</v>
      </c>
      <c r="B333" s="9" t="s">
        <v>4</v>
      </c>
      <c r="C333" s="18">
        <v>119.5</v>
      </c>
    </row>
    <row r="334" spans="1:3" ht="38.25" x14ac:dyDescent="0.2">
      <c r="A334" s="28" t="s">
        <v>615</v>
      </c>
      <c r="B334" s="9" t="s">
        <v>26</v>
      </c>
      <c r="C334" s="18">
        <v>1302.0999999999999</v>
      </c>
    </row>
    <row r="335" spans="1:3" ht="38.25" x14ac:dyDescent="0.2">
      <c r="A335" s="28" t="s">
        <v>616</v>
      </c>
      <c r="B335" s="9" t="s">
        <v>26</v>
      </c>
      <c r="C335" s="18">
        <v>761.1</v>
      </c>
    </row>
    <row r="336" spans="1:3" ht="38.25" x14ac:dyDescent="0.2">
      <c r="A336" s="28" t="s">
        <v>617</v>
      </c>
      <c r="B336" s="9" t="s">
        <v>26</v>
      </c>
      <c r="C336" s="18">
        <v>3287.9</v>
      </c>
    </row>
    <row r="337" spans="1:3" ht="38.25" x14ac:dyDescent="0.2">
      <c r="A337" s="28" t="s">
        <v>618</v>
      </c>
      <c r="B337" s="9" t="s">
        <v>26</v>
      </c>
      <c r="C337" s="18">
        <v>1</v>
      </c>
    </row>
    <row r="338" spans="1:3" ht="38.25" x14ac:dyDescent="0.2">
      <c r="A338" s="28" t="s">
        <v>619</v>
      </c>
      <c r="B338" s="9" t="s">
        <v>26</v>
      </c>
      <c r="C338" s="18">
        <v>-10</v>
      </c>
    </row>
    <row r="339" spans="1:3" ht="38.25" x14ac:dyDescent="0.2">
      <c r="A339" s="28" t="s">
        <v>620</v>
      </c>
      <c r="B339" s="9" t="s">
        <v>4</v>
      </c>
      <c r="C339" s="18">
        <v>10</v>
      </c>
    </row>
    <row r="340" spans="1:3" ht="38.25" x14ac:dyDescent="0.2">
      <c r="A340" s="32" t="s">
        <v>621</v>
      </c>
      <c r="B340" s="9" t="s">
        <v>26</v>
      </c>
      <c r="C340" s="18">
        <v>33</v>
      </c>
    </row>
    <row r="341" spans="1:3" ht="38.25" x14ac:dyDescent="0.2">
      <c r="A341" s="28" t="s">
        <v>622</v>
      </c>
      <c r="B341" s="9" t="s">
        <v>26</v>
      </c>
      <c r="C341" s="18">
        <v>78.400000000000006</v>
      </c>
    </row>
    <row r="342" spans="1:3" ht="38.25" x14ac:dyDescent="0.2">
      <c r="A342" s="28" t="s">
        <v>623</v>
      </c>
      <c r="B342" s="9" t="s">
        <v>26</v>
      </c>
      <c r="C342" s="18">
        <v>47.8</v>
      </c>
    </row>
    <row r="343" spans="1:3" ht="38.25" x14ac:dyDescent="0.2">
      <c r="A343" s="28" t="s">
        <v>624</v>
      </c>
      <c r="B343" s="9" t="s">
        <v>26</v>
      </c>
      <c r="C343" s="18">
        <v>220</v>
      </c>
    </row>
    <row r="344" spans="1:3" ht="38.25" x14ac:dyDescent="0.2">
      <c r="A344" s="28" t="s">
        <v>625</v>
      </c>
      <c r="B344" s="9" t="s">
        <v>26</v>
      </c>
      <c r="C344" s="18">
        <v>1776.2</v>
      </c>
    </row>
    <row r="345" spans="1:3" ht="38.25" x14ac:dyDescent="0.2">
      <c r="A345" s="28" t="s">
        <v>626</v>
      </c>
      <c r="B345" s="9" t="s">
        <v>26</v>
      </c>
      <c r="C345" s="18">
        <v>77.900000000000006</v>
      </c>
    </row>
    <row r="346" spans="1:3" ht="38.25" x14ac:dyDescent="0.2">
      <c r="A346" s="28" t="s">
        <v>627</v>
      </c>
      <c r="B346" s="9" t="s">
        <v>4</v>
      </c>
      <c r="C346" s="18">
        <v>516.9</v>
      </c>
    </row>
    <row r="347" spans="1:3" ht="14.25" customHeight="1" x14ac:dyDescent="0.2">
      <c r="A347" s="32" t="s">
        <v>628</v>
      </c>
      <c r="B347" s="9" t="s">
        <v>26</v>
      </c>
      <c r="C347" s="39">
        <v>1850.2</v>
      </c>
    </row>
    <row r="348" spans="1:3" ht="38.25" x14ac:dyDescent="0.2">
      <c r="A348" s="32" t="s">
        <v>629</v>
      </c>
      <c r="B348" s="9" t="s">
        <v>26</v>
      </c>
      <c r="C348" s="40">
        <v>202.8</v>
      </c>
    </row>
    <row r="349" spans="1:3" ht="38.25" x14ac:dyDescent="0.2">
      <c r="A349" s="29" t="s">
        <v>630</v>
      </c>
      <c r="B349" s="9" t="s">
        <v>26</v>
      </c>
      <c r="C349" s="40">
        <v>63.1</v>
      </c>
    </row>
    <row r="350" spans="1:3" ht="38.25" x14ac:dyDescent="0.2">
      <c r="A350" s="29" t="s">
        <v>631</v>
      </c>
      <c r="B350" s="9" t="s">
        <v>26</v>
      </c>
      <c r="C350" s="40">
        <v>457.8</v>
      </c>
    </row>
    <row r="351" spans="1:3" ht="38.25" x14ac:dyDescent="0.2">
      <c r="A351" s="29" t="s">
        <v>632</v>
      </c>
      <c r="B351" s="9" t="s">
        <v>26</v>
      </c>
      <c r="C351" s="40">
        <v>255.6</v>
      </c>
    </row>
    <row r="352" spans="1:3" ht="38.25" x14ac:dyDescent="0.2">
      <c r="A352" s="29" t="s">
        <v>633</v>
      </c>
      <c r="B352" s="9" t="s">
        <v>26</v>
      </c>
      <c r="C352" s="40">
        <v>329.3</v>
      </c>
    </row>
    <row r="353" spans="1:3" ht="38.25" x14ac:dyDescent="0.2">
      <c r="A353" s="29" t="s">
        <v>634</v>
      </c>
      <c r="B353" s="9" t="s">
        <v>26</v>
      </c>
      <c r="C353" s="40">
        <v>33.5</v>
      </c>
    </row>
    <row r="354" spans="1:3" ht="38.25" x14ac:dyDescent="0.2">
      <c r="A354" s="29" t="s">
        <v>635</v>
      </c>
      <c r="B354" s="9" t="s">
        <v>4</v>
      </c>
      <c r="C354" s="40">
        <v>11.9</v>
      </c>
    </row>
    <row r="355" spans="1:3" ht="38.25" x14ac:dyDescent="0.2">
      <c r="A355" s="29" t="s">
        <v>636</v>
      </c>
      <c r="B355" s="9" t="s">
        <v>4</v>
      </c>
      <c r="C355" s="40">
        <v>46.9</v>
      </c>
    </row>
    <row r="356" spans="1:3" ht="38.25" x14ac:dyDescent="0.2">
      <c r="A356" s="29" t="s">
        <v>637</v>
      </c>
      <c r="B356" s="9" t="s">
        <v>26</v>
      </c>
      <c r="C356" s="40">
        <v>3538</v>
      </c>
    </row>
    <row r="357" spans="1:3" ht="38.25" x14ac:dyDescent="0.2">
      <c r="A357" s="29" t="s">
        <v>638</v>
      </c>
      <c r="B357" s="9" t="s">
        <v>26</v>
      </c>
      <c r="C357" s="40">
        <v>-2.8</v>
      </c>
    </row>
    <row r="358" spans="1:3" ht="38.25" x14ac:dyDescent="0.2">
      <c r="A358" s="29" t="s">
        <v>639</v>
      </c>
      <c r="B358" s="9" t="s">
        <v>26</v>
      </c>
      <c r="C358" s="40">
        <v>6551</v>
      </c>
    </row>
    <row r="359" spans="1:3" ht="38.25" x14ac:dyDescent="0.2">
      <c r="A359" s="29" t="s">
        <v>640</v>
      </c>
      <c r="B359" s="9" t="s">
        <v>26</v>
      </c>
      <c r="C359" s="40">
        <v>2263.6999999999998</v>
      </c>
    </row>
    <row r="360" spans="1:3" ht="38.25" x14ac:dyDescent="0.2">
      <c r="A360" s="28" t="s">
        <v>641</v>
      </c>
      <c r="B360" s="10" t="s">
        <v>26</v>
      </c>
      <c r="C360" s="40">
        <v>0.2</v>
      </c>
    </row>
    <row r="361" spans="1:3" ht="38.25" x14ac:dyDescent="0.2">
      <c r="A361" s="25" t="s">
        <v>642</v>
      </c>
      <c r="B361" s="10" t="s">
        <v>26</v>
      </c>
      <c r="C361" s="40">
        <v>3006.6</v>
      </c>
    </row>
    <row r="362" spans="1:3" ht="38.25" x14ac:dyDescent="0.2">
      <c r="A362" s="29" t="s">
        <v>643</v>
      </c>
      <c r="B362" s="9" t="s">
        <v>26</v>
      </c>
      <c r="C362" s="40">
        <v>199.8</v>
      </c>
    </row>
    <row r="363" spans="1:3" ht="38.25" x14ac:dyDescent="0.2">
      <c r="A363" s="29" t="s">
        <v>644</v>
      </c>
      <c r="B363" s="9" t="s">
        <v>4</v>
      </c>
      <c r="C363" s="40">
        <v>14</v>
      </c>
    </row>
    <row r="364" spans="1:3" ht="38.25" x14ac:dyDescent="0.2">
      <c r="A364" s="29" t="s">
        <v>645</v>
      </c>
      <c r="B364" s="9" t="s">
        <v>26</v>
      </c>
      <c r="C364" s="40">
        <v>109.2</v>
      </c>
    </row>
    <row r="365" spans="1:3" ht="38.25" x14ac:dyDescent="0.2">
      <c r="A365" s="29" t="s">
        <v>646</v>
      </c>
      <c r="B365" s="9" t="s">
        <v>26</v>
      </c>
      <c r="C365" s="40">
        <v>0</v>
      </c>
    </row>
    <row r="366" spans="1:3" ht="38.25" x14ac:dyDescent="0.2">
      <c r="A366" s="29" t="s">
        <v>647</v>
      </c>
      <c r="B366" s="9" t="s">
        <v>26</v>
      </c>
      <c r="C366" s="40">
        <v>40</v>
      </c>
    </row>
    <row r="367" spans="1:3" x14ac:dyDescent="0.2">
      <c r="A367" s="25" t="s">
        <v>648</v>
      </c>
      <c r="B367" s="9" t="s">
        <v>264</v>
      </c>
      <c r="C367" s="40">
        <f>C368+C388</f>
        <v>7093.3</v>
      </c>
    </row>
    <row r="368" spans="1:3" x14ac:dyDescent="0.2">
      <c r="A368" s="25" t="s">
        <v>649</v>
      </c>
      <c r="B368" s="9" t="s">
        <v>265</v>
      </c>
      <c r="C368" s="40">
        <f>C369</f>
        <v>604.9</v>
      </c>
    </row>
    <row r="369" spans="1:3" ht="25.5" x14ac:dyDescent="0.2">
      <c r="A369" s="25" t="s">
        <v>650</v>
      </c>
      <c r="B369" s="9" t="s">
        <v>27</v>
      </c>
      <c r="C369" s="40">
        <f t="shared" ref="C369" si="67">SUM(C371:C387)</f>
        <v>604.9</v>
      </c>
    </row>
    <row r="370" spans="1:3" ht="25.5" x14ac:dyDescent="0.2">
      <c r="A370" s="25" t="s">
        <v>651</v>
      </c>
      <c r="B370" s="9" t="s">
        <v>27</v>
      </c>
      <c r="C370" s="40">
        <v>0</v>
      </c>
    </row>
    <row r="371" spans="1:3" ht="25.5" x14ac:dyDescent="0.2">
      <c r="A371" s="25" t="s">
        <v>652</v>
      </c>
      <c r="B371" s="9" t="s">
        <v>27</v>
      </c>
      <c r="C371" s="40">
        <v>114.1</v>
      </c>
    </row>
    <row r="372" spans="1:3" ht="25.5" x14ac:dyDescent="0.2">
      <c r="A372" s="25" t="s">
        <v>653</v>
      </c>
      <c r="B372" s="9" t="s">
        <v>27</v>
      </c>
      <c r="C372" s="40">
        <v>294.60000000000002</v>
      </c>
    </row>
    <row r="373" spans="1:3" ht="25.5" x14ac:dyDescent="0.2">
      <c r="A373" s="25" t="s">
        <v>654</v>
      </c>
      <c r="B373" s="9" t="s">
        <v>27</v>
      </c>
      <c r="C373" s="40">
        <v>0</v>
      </c>
    </row>
    <row r="374" spans="1:3" ht="25.5" x14ac:dyDescent="0.2">
      <c r="A374" s="25" t="s">
        <v>655</v>
      </c>
      <c r="B374" s="9" t="s">
        <v>27</v>
      </c>
      <c r="C374" s="40">
        <v>3.3</v>
      </c>
    </row>
    <row r="375" spans="1:3" ht="25.5" x14ac:dyDescent="0.2">
      <c r="A375" s="25" t="s">
        <v>656</v>
      </c>
      <c r="B375" s="9" t="s">
        <v>27</v>
      </c>
      <c r="C375" s="40">
        <v>0.9</v>
      </c>
    </row>
    <row r="376" spans="1:3" ht="25.5" x14ac:dyDescent="0.2">
      <c r="A376" s="25" t="s">
        <v>657</v>
      </c>
      <c r="B376" s="9" t="s">
        <v>27</v>
      </c>
      <c r="C376" s="40">
        <v>-3</v>
      </c>
    </row>
    <row r="377" spans="1:3" ht="25.5" x14ac:dyDescent="0.2">
      <c r="A377" s="25" t="s">
        <v>658</v>
      </c>
      <c r="B377" s="9" t="s">
        <v>27</v>
      </c>
      <c r="C377" s="40">
        <v>0</v>
      </c>
    </row>
    <row r="378" spans="1:3" ht="25.5" x14ac:dyDescent="0.2">
      <c r="A378" s="25" t="s">
        <v>659</v>
      </c>
      <c r="B378" s="9" t="s">
        <v>27</v>
      </c>
      <c r="C378" s="40">
        <v>0</v>
      </c>
    </row>
    <row r="379" spans="1:3" ht="25.5" x14ac:dyDescent="0.2">
      <c r="A379" s="25" t="s">
        <v>660</v>
      </c>
      <c r="B379" s="9" t="s">
        <v>27</v>
      </c>
      <c r="C379" s="40">
        <v>0</v>
      </c>
    </row>
    <row r="380" spans="1:3" ht="25.5" x14ac:dyDescent="0.2">
      <c r="A380" s="25" t="s">
        <v>661</v>
      </c>
      <c r="B380" s="9" t="s">
        <v>27</v>
      </c>
      <c r="C380" s="40">
        <v>0</v>
      </c>
    </row>
    <row r="381" spans="1:3" ht="25.5" x14ac:dyDescent="0.2">
      <c r="A381" s="25" t="s">
        <v>662</v>
      </c>
      <c r="B381" s="9" t="s">
        <v>27</v>
      </c>
      <c r="C381" s="40">
        <v>0</v>
      </c>
    </row>
    <row r="382" spans="1:3" ht="25.5" x14ac:dyDescent="0.2">
      <c r="A382" s="27" t="s">
        <v>663</v>
      </c>
      <c r="B382" s="9" t="s">
        <v>27</v>
      </c>
      <c r="C382" s="40">
        <v>0</v>
      </c>
    </row>
    <row r="383" spans="1:3" ht="25.5" x14ac:dyDescent="0.2">
      <c r="A383" s="27" t="s">
        <v>664</v>
      </c>
      <c r="B383" s="9" t="s">
        <v>27</v>
      </c>
      <c r="C383" s="40">
        <v>38.9</v>
      </c>
    </row>
    <row r="384" spans="1:3" ht="25.5" x14ac:dyDescent="0.2">
      <c r="A384" s="25" t="s">
        <v>665</v>
      </c>
      <c r="B384" s="9" t="s">
        <v>27</v>
      </c>
      <c r="C384" s="40">
        <v>156.69999999999999</v>
      </c>
    </row>
    <row r="385" spans="1:3" ht="25.5" x14ac:dyDescent="0.2">
      <c r="A385" s="25" t="s">
        <v>666</v>
      </c>
      <c r="B385" s="9" t="s">
        <v>27</v>
      </c>
      <c r="C385" s="40">
        <v>0</v>
      </c>
    </row>
    <row r="386" spans="1:3" ht="25.5" x14ac:dyDescent="0.2">
      <c r="A386" s="25" t="s">
        <v>667</v>
      </c>
      <c r="B386" s="9" t="s">
        <v>27</v>
      </c>
      <c r="C386" s="40">
        <v>-0.6</v>
      </c>
    </row>
    <row r="387" spans="1:3" ht="25.5" x14ac:dyDescent="0.2">
      <c r="A387" s="33" t="s">
        <v>668</v>
      </c>
      <c r="B387" s="14" t="s">
        <v>27</v>
      </c>
      <c r="C387" s="40">
        <v>0</v>
      </c>
    </row>
    <row r="388" spans="1:3" x14ac:dyDescent="0.2">
      <c r="A388" s="52" t="s">
        <v>669</v>
      </c>
      <c r="B388" s="53" t="s">
        <v>266</v>
      </c>
      <c r="C388" s="40">
        <f>C389+C393</f>
        <v>6488.4000000000005</v>
      </c>
    </row>
    <row r="389" spans="1:3" x14ac:dyDescent="0.2">
      <c r="A389" s="52" t="s">
        <v>670</v>
      </c>
      <c r="B389" s="53" t="s">
        <v>28</v>
      </c>
      <c r="C389" s="40">
        <f t="shared" ref="C389" si="68">C390+C391+C392</f>
        <v>46.1</v>
      </c>
    </row>
    <row r="390" spans="1:3" ht="25.5" x14ac:dyDescent="0.2">
      <c r="A390" s="25" t="s">
        <v>671</v>
      </c>
      <c r="B390" s="16" t="s">
        <v>65</v>
      </c>
      <c r="C390" s="40">
        <v>46.1</v>
      </c>
    </row>
    <row r="391" spans="1:3" ht="25.5" x14ac:dyDescent="0.2">
      <c r="A391" s="7" t="s">
        <v>672</v>
      </c>
      <c r="B391" s="15" t="s">
        <v>65</v>
      </c>
      <c r="C391" s="40">
        <v>0</v>
      </c>
    </row>
    <row r="392" spans="1:3" ht="25.5" x14ac:dyDescent="0.2">
      <c r="A392" s="7" t="s">
        <v>673</v>
      </c>
      <c r="B392" s="15" t="s">
        <v>65</v>
      </c>
      <c r="C392" s="40">
        <v>0</v>
      </c>
    </row>
    <row r="393" spans="1:3" ht="114.75" x14ac:dyDescent="0.2">
      <c r="A393" s="7" t="s">
        <v>674</v>
      </c>
      <c r="B393" s="15" t="s">
        <v>112</v>
      </c>
      <c r="C393" s="40">
        <f t="shared" ref="C393" si="69">C394</f>
        <v>6442.3</v>
      </c>
    </row>
    <row r="394" spans="1:3" ht="114.75" x14ac:dyDescent="0.2">
      <c r="A394" s="7" t="s">
        <v>675</v>
      </c>
      <c r="B394" s="15" t="s">
        <v>112</v>
      </c>
      <c r="C394" s="40">
        <v>6442.3</v>
      </c>
    </row>
    <row r="395" spans="1:3" x14ac:dyDescent="0.2">
      <c r="A395" s="7" t="s">
        <v>676</v>
      </c>
      <c r="B395" s="15" t="s">
        <v>267</v>
      </c>
      <c r="C395" s="40">
        <f t="shared" ref="C395" si="70">C396+C484+C488+C490+C524</f>
        <v>24896339.399999995</v>
      </c>
    </row>
    <row r="396" spans="1:3" ht="25.5" x14ac:dyDescent="0.2">
      <c r="A396" s="25" t="s">
        <v>677</v>
      </c>
      <c r="B396" s="16" t="s">
        <v>268</v>
      </c>
      <c r="C396" s="40">
        <f t="shared" ref="C396" si="71">C397+C404+C447+C468</f>
        <v>24228628.299999997</v>
      </c>
    </row>
    <row r="397" spans="1:3" x14ac:dyDescent="0.2">
      <c r="A397" s="7" t="s">
        <v>678</v>
      </c>
      <c r="B397" s="16" t="s">
        <v>679</v>
      </c>
      <c r="C397" s="40">
        <v>10580595.699999999</v>
      </c>
    </row>
    <row r="398" spans="1:3" ht="25.5" x14ac:dyDescent="0.2">
      <c r="A398" s="7" t="s">
        <v>680</v>
      </c>
      <c r="B398" s="15" t="s">
        <v>116</v>
      </c>
      <c r="C398" s="40">
        <v>5562539.9000000004</v>
      </c>
    </row>
    <row r="399" spans="1:3" ht="25.5" x14ac:dyDescent="0.2">
      <c r="A399" s="7" t="s">
        <v>681</v>
      </c>
      <c r="B399" s="16" t="s">
        <v>682</v>
      </c>
      <c r="C399" s="40">
        <v>2662542</v>
      </c>
    </row>
    <row r="400" spans="1:3" ht="38.25" x14ac:dyDescent="0.2">
      <c r="A400" s="7" t="s">
        <v>683</v>
      </c>
      <c r="B400" s="15" t="s">
        <v>684</v>
      </c>
      <c r="C400" s="40">
        <v>1389586</v>
      </c>
    </row>
    <row r="401" spans="1:3" ht="38.25" x14ac:dyDescent="0.2">
      <c r="A401" s="7" t="s">
        <v>685</v>
      </c>
      <c r="B401" s="15" t="s">
        <v>686</v>
      </c>
      <c r="C401" s="40">
        <v>539034</v>
      </c>
    </row>
    <row r="402" spans="1:3" ht="76.5" x14ac:dyDescent="0.2">
      <c r="A402" s="7" t="s">
        <v>687</v>
      </c>
      <c r="B402" s="15" t="s">
        <v>688</v>
      </c>
      <c r="C402" s="40">
        <v>75000</v>
      </c>
    </row>
    <row r="403" spans="1:3" ht="25.5" x14ac:dyDescent="0.2">
      <c r="A403" s="7" t="s">
        <v>689</v>
      </c>
      <c r="B403" s="15" t="s">
        <v>690</v>
      </c>
      <c r="C403" s="40">
        <v>351893.8</v>
      </c>
    </row>
    <row r="404" spans="1:3" x14ac:dyDescent="0.2">
      <c r="A404" s="7" t="s">
        <v>691</v>
      </c>
      <c r="B404" s="15" t="s">
        <v>692</v>
      </c>
      <c r="C404" s="40">
        <f t="shared" ref="C404" si="72">SUM(C405:C446)-C406-C413</f>
        <v>4912316.5</v>
      </c>
    </row>
    <row r="405" spans="1:3" ht="25.5" x14ac:dyDescent="0.2">
      <c r="A405" s="7" t="s">
        <v>693</v>
      </c>
      <c r="B405" s="15" t="s">
        <v>15</v>
      </c>
      <c r="C405" s="40">
        <v>96447</v>
      </c>
    </row>
    <row r="406" spans="1:3" ht="38.25" x14ac:dyDescent="0.2">
      <c r="A406" s="7" t="s">
        <v>694</v>
      </c>
      <c r="B406" s="16" t="s">
        <v>16</v>
      </c>
      <c r="C406" s="40">
        <f t="shared" ref="C406" si="73">SUM(C407:C410)</f>
        <v>762018.1</v>
      </c>
    </row>
    <row r="407" spans="1:3" ht="38.25" x14ac:dyDescent="0.2">
      <c r="A407" s="7" t="s">
        <v>695</v>
      </c>
      <c r="B407" s="15" t="s">
        <v>16</v>
      </c>
      <c r="C407" s="40">
        <v>40912</v>
      </c>
    </row>
    <row r="408" spans="1:3" ht="38.25" x14ac:dyDescent="0.2">
      <c r="A408" s="7" t="s">
        <v>696</v>
      </c>
      <c r="B408" s="15" t="s">
        <v>16</v>
      </c>
      <c r="C408" s="40">
        <v>95500</v>
      </c>
    </row>
    <row r="409" spans="1:3" ht="38.25" x14ac:dyDescent="0.2">
      <c r="A409" s="7" t="s">
        <v>697</v>
      </c>
      <c r="B409" s="15" t="s">
        <v>16</v>
      </c>
      <c r="C409" s="40">
        <v>500000</v>
      </c>
    </row>
    <row r="410" spans="1:3" ht="38.25" x14ac:dyDescent="0.2">
      <c r="A410" s="7" t="s">
        <v>698</v>
      </c>
      <c r="B410" s="15" t="s">
        <v>16</v>
      </c>
      <c r="C410" s="40">
        <v>125606.1</v>
      </c>
    </row>
    <row r="411" spans="1:3" ht="38.25" x14ac:dyDescent="0.2">
      <c r="A411" s="7" t="s">
        <v>699</v>
      </c>
      <c r="B411" s="15" t="s">
        <v>700</v>
      </c>
      <c r="C411" s="40">
        <v>79.400000000000006</v>
      </c>
    </row>
    <row r="412" spans="1:3" ht="38.25" x14ac:dyDescent="0.2">
      <c r="A412" s="7" t="s">
        <v>701</v>
      </c>
      <c r="B412" s="15" t="s">
        <v>702</v>
      </c>
      <c r="C412" s="40">
        <v>914043.4</v>
      </c>
    </row>
    <row r="413" spans="1:3" ht="38.25" x14ac:dyDescent="0.2">
      <c r="A413" s="7" t="s">
        <v>703</v>
      </c>
      <c r="B413" s="15" t="s">
        <v>39</v>
      </c>
      <c r="C413" s="40">
        <f t="shared" ref="C413" si="74">C414+C415</f>
        <v>19570.900000000001</v>
      </c>
    </row>
    <row r="414" spans="1:3" ht="38.25" x14ac:dyDescent="0.2">
      <c r="A414" s="7" t="s">
        <v>704</v>
      </c>
      <c r="B414" s="15" t="s">
        <v>39</v>
      </c>
      <c r="C414" s="40">
        <v>11352.3</v>
      </c>
    </row>
    <row r="415" spans="1:3" ht="38.25" x14ac:dyDescent="0.2">
      <c r="A415" s="7" t="s">
        <v>705</v>
      </c>
      <c r="B415" s="15" t="s">
        <v>39</v>
      </c>
      <c r="C415" s="40">
        <v>8218.6</v>
      </c>
    </row>
    <row r="416" spans="1:3" ht="38.25" x14ac:dyDescent="0.2">
      <c r="A416" s="7" t="s">
        <v>706</v>
      </c>
      <c r="B416" s="15" t="s">
        <v>86</v>
      </c>
      <c r="C416" s="40">
        <v>2239.6999999999998</v>
      </c>
    </row>
    <row r="417" spans="1:3" ht="51" x14ac:dyDescent="0.2">
      <c r="A417" s="7" t="s">
        <v>707</v>
      </c>
      <c r="B417" s="15" t="s">
        <v>92</v>
      </c>
      <c r="C417" s="40">
        <v>172053.2</v>
      </c>
    </row>
    <row r="418" spans="1:3" ht="63.75" x14ac:dyDescent="0.2">
      <c r="A418" s="7" t="s">
        <v>708</v>
      </c>
      <c r="B418" s="15" t="s">
        <v>40</v>
      </c>
      <c r="C418" s="40">
        <v>10728.9</v>
      </c>
    </row>
    <row r="419" spans="1:3" ht="38.25" x14ac:dyDescent="0.2">
      <c r="A419" s="7" t="s">
        <v>709</v>
      </c>
      <c r="B419" s="15" t="s">
        <v>87</v>
      </c>
      <c r="C419" s="40">
        <v>9993.2000000000007</v>
      </c>
    </row>
    <row r="420" spans="1:3" ht="38.25" x14ac:dyDescent="0.2">
      <c r="A420" s="7" t="s">
        <v>710</v>
      </c>
      <c r="B420" s="15" t="s">
        <v>711</v>
      </c>
      <c r="C420" s="40">
        <v>180</v>
      </c>
    </row>
    <row r="421" spans="1:3" ht="76.5" x14ac:dyDescent="0.2">
      <c r="A421" s="7" t="s">
        <v>712</v>
      </c>
      <c r="B421" s="15" t="s">
        <v>93</v>
      </c>
      <c r="C421" s="40">
        <v>6642.3</v>
      </c>
    </row>
    <row r="422" spans="1:3" ht="38.25" x14ac:dyDescent="0.2">
      <c r="A422" s="7" t="s">
        <v>713</v>
      </c>
      <c r="B422" s="15" t="s">
        <v>70</v>
      </c>
      <c r="C422" s="40">
        <v>120153.4</v>
      </c>
    </row>
    <row r="423" spans="1:3" ht="63.75" x14ac:dyDescent="0.2">
      <c r="A423" s="7" t="s">
        <v>714</v>
      </c>
      <c r="B423" s="15" t="s">
        <v>71</v>
      </c>
      <c r="C423" s="40">
        <v>32470.799999999999</v>
      </c>
    </row>
    <row r="424" spans="1:3" ht="38.25" x14ac:dyDescent="0.2">
      <c r="A424" s="7" t="s">
        <v>715</v>
      </c>
      <c r="B424" s="15" t="s">
        <v>94</v>
      </c>
      <c r="C424" s="40">
        <v>8123.5</v>
      </c>
    </row>
    <row r="425" spans="1:3" ht="51" x14ac:dyDescent="0.2">
      <c r="A425" s="7" t="s">
        <v>716</v>
      </c>
      <c r="B425" s="15" t="s">
        <v>717</v>
      </c>
      <c r="C425" s="40">
        <v>4379.1000000000004</v>
      </c>
    </row>
    <row r="426" spans="1:3" ht="38.25" x14ac:dyDescent="0.2">
      <c r="A426" s="7" t="s">
        <v>718</v>
      </c>
      <c r="B426" s="15" t="s">
        <v>719</v>
      </c>
      <c r="C426" s="40">
        <v>19116.099999999999</v>
      </c>
    </row>
    <row r="427" spans="1:3" ht="25.5" x14ac:dyDescent="0.2">
      <c r="A427" s="7" t="s">
        <v>720</v>
      </c>
      <c r="B427" s="15" t="s">
        <v>721</v>
      </c>
      <c r="C427" s="40">
        <v>4914</v>
      </c>
    </row>
    <row r="428" spans="1:3" ht="25.5" x14ac:dyDescent="0.2">
      <c r="A428" s="7" t="s">
        <v>722</v>
      </c>
      <c r="B428" s="15" t="s">
        <v>723</v>
      </c>
      <c r="C428" s="40">
        <v>69333.2</v>
      </c>
    </row>
    <row r="429" spans="1:3" ht="38.25" x14ac:dyDescent="0.2">
      <c r="A429" s="7" t="s">
        <v>724</v>
      </c>
      <c r="B429" s="15" t="s">
        <v>56</v>
      </c>
      <c r="C429" s="40">
        <v>2318.6999999999998</v>
      </c>
    </row>
    <row r="430" spans="1:3" ht="38.25" x14ac:dyDescent="0.2">
      <c r="A430" s="7" t="s">
        <v>725</v>
      </c>
      <c r="B430" s="15" t="s">
        <v>82</v>
      </c>
      <c r="C430" s="40">
        <v>14670.5</v>
      </c>
    </row>
    <row r="431" spans="1:3" ht="25.5" x14ac:dyDescent="0.2">
      <c r="A431" s="7" t="s">
        <v>726</v>
      </c>
      <c r="B431" s="15" t="s">
        <v>83</v>
      </c>
      <c r="C431" s="40">
        <v>4433.8</v>
      </c>
    </row>
    <row r="432" spans="1:3" ht="38.25" x14ac:dyDescent="0.2">
      <c r="A432" s="7" t="s">
        <v>727</v>
      </c>
      <c r="B432" s="15" t="s">
        <v>88</v>
      </c>
      <c r="C432" s="40">
        <v>409535</v>
      </c>
    </row>
    <row r="433" spans="1:3" ht="76.5" x14ac:dyDescent="0.2">
      <c r="A433" s="7" t="s">
        <v>728</v>
      </c>
      <c r="B433" s="15" t="s">
        <v>89</v>
      </c>
      <c r="C433" s="40">
        <v>30105.200000000001</v>
      </c>
    </row>
    <row r="434" spans="1:3" ht="51" x14ac:dyDescent="0.2">
      <c r="A434" s="7" t="s">
        <v>729</v>
      </c>
      <c r="B434" s="15" t="s">
        <v>12</v>
      </c>
      <c r="C434" s="40">
        <v>85298.5</v>
      </c>
    </row>
    <row r="435" spans="1:3" ht="51" x14ac:dyDescent="0.2">
      <c r="A435" s="7" t="s">
        <v>730</v>
      </c>
      <c r="B435" s="15" t="s">
        <v>731</v>
      </c>
      <c r="C435" s="40">
        <v>29126.5</v>
      </c>
    </row>
    <row r="436" spans="1:3" ht="63.75" x14ac:dyDescent="0.2">
      <c r="A436" s="7" t="s">
        <v>732</v>
      </c>
      <c r="B436" s="15" t="s">
        <v>733</v>
      </c>
      <c r="C436" s="40">
        <v>4006.8</v>
      </c>
    </row>
    <row r="437" spans="1:3" ht="89.25" x14ac:dyDescent="0.2">
      <c r="A437" s="7" t="s">
        <v>734</v>
      </c>
      <c r="B437" s="15" t="s">
        <v>735</v>
      </c>
      <c r="C437" s="40">
        <v>10249.799999999999</v>
      </c>
    </row>
    <row r="438" spans="1:3" ht="38.25" x14ac:dyDescent="0.2">
      <c r="A438" s="7" t="s">
        <v>736</v>
      </c>
      <c r="B438" s="15" t="s">
        <v>17</v>
      </c>
      <c r="C438" s="40">
        <v>527790.80000000005</v>
      </c>
    </row>
    <row r="439" spans="1:3" ht="25.5" x14ac:dyDescent="0.2">
      <c r="A439" s="7" t="s">
        <v>737</v>
      </c>
      <c r="B439" s="15" t="s">
        <v>18</v>
      </c>
      <c r="C439" s="40">
        <v>193267.9</v>
      </c>
    </row>
    <row r="440" spans="1:3" ht="38.25" x14ac:dyDescent="0.2">
      <c r="A440" s="25" t="s">
        <v>738</v>
      </c>
      <c r="B440" s="16" t="s">
        <v>19</v>
      </c>
      <c r="C440" s="40">
        <v>486568.7</v>
      </c>
    </row>
    <row r="441" spans="1:3" ht="38.25" x14ac:dyDescent="0.2">
      <c r="A441" s="7" t="s">
        <v>739</v>
      </c>
      <c r="B441" s="15" t="s">
        <v>20</v>
      </c>
      <c r="C441" s="40">
        <v>128963.8</v>
      </c>
    </row>
    <row r="442" spans="1:3" ht="51" x14ac:dyDescent="0.2">
      <c r="A442" s="7" t="s">
        <v>740</v>
      </c>
      <c r="B442" s="15" t="s">
        <v>170</v>
      </c>
      <c r="C442" s="40">
        <v>489520</v>
      </c>
    </row>
    <row r="443" spans="1:3" ht="25.5" x14ac:dyDescent="0.2">
      <c r="A443" s="7" t="s">
        <v>741</v>
      </c>
      <c r="B443" s="15" t="s">
        <v>171</v>
      </c>
      <c r="C443" s="40">
        <v>6081.9</v>
      </c>
    </row>
    <row r="444" spans="1:3" ht="25.5" x14ac:dyDescent="0.2">
      <c r="A444" s="7" t="s">
        <v>742</v>
      </c>
      <c r="B444" s="15" t="s">
        <v>743</v>
      </c>
      <c r="C444" s="40">
        <v>47200.3</v>
      </c>
    </row>
    <row r="445" spans="1:3" ht="38.25" x14ac:dyDescent="0.2">
      <c r="A445" s="7" t="s">
        <v>744</v>
      </c>
      <c r="B445" s="15" t="s">
        <v>745</v>
      </c>
      <c r="C445" s="40">
        <v>10403</v>
      </c>
    </row>
    <row r="446" spans="1:3" ht="63.75" x14ac:dyDescent="0.2">
      <c r="A446" s="7" t="s">
        <v>746</v>
      </c>
      <c r="B446" s="15" t="s">
        <v>747</v>
      </c>
      <c r="C446" s="40">
        <v>180289.1</v>
      </c>
    </row>
    <row r="447" spans="1:3" x14ac:dyDescent="0.2">
      <c r="A447" s="7" t="s">
        <v>748</v>
      </c>
      <c r="B447" s="15" t="s">
        <v>269</v>
      </c>
      <c r="C447" s="40">
        <f t="shared" ref="C447" si="75">SUM(C448:C467)</f>
        <v>4900027.2</v>
      </c>
    </row>
    <row r="448" spans="1:3" ht="38.25" x14ac:dyDescent="0.2">
      <c r="A448" s="7" t="s">
        <v>749</v>
      </c>
      <c r="B448" s="15" t="s">
        <v>117</v>
      </c>
      <c r="C448" s="40">
        <v>55499.5</v>
      </c>
    </row>
    <row r="449" spans="1:3" ht="51" x14ac:dyDescent="0.2">
      <c r="A449" s="7" t="s">
        <v>750</v>
      </c>
      <c r="B449" s="15" t="s">
        <v>168</v>
      </c>
      <c r="C449" s="40">
        <v>8217.2000000000007</v>
      </c>
    </row>
    <row r="450" spans="1:3" ht="25.5" x14ac:dyDescent="0.2">
      <c r="A450" s="7" t="s">
        <v>751</v>
      </c>
      <c r="B450" s="15" t="s">
        <v>49</v>
      </c>
      <c r="C450" s="40">
        <v>7755.2</v>
      </c>
    </row>
    <row r="451" spans="1:3" ht="25.5" x14ac:dyDescent="0.2">
      <c r="A451" s="7" t="s">
        <v>752</v>
      </c>
      <c r="B451" s="15" t="s">
        <v>81</v>
      </c>
      <c r="C451" s="40">
        <v>238751.5</v>
      </c>
    </row>
    <row r="452" spans="1:3" ht="76.5" x14ac:dyDescent="0.2">
      <c r="A452" s="7" t="s">
        <v>753</v>
      </c>
      <c r="B452" s="15" t="s">
        <v>66</v>
      </c>
      <c r="C452" s="40">
        <v>50014.3</v>
      </c>
    </row>
    <row r="453" spans="1:3" ht="63.75" x14ac:dyDescent="0.2">
      <c r="A453" s="7" t="s">
        <v>754</v>
      </c>
      <c r="B453" s="15" t="s">
        <v>67</v>
      </c>
      <c r="C453" s="40">
        <v>9698.5</v>
      </c>
    </row>
    <row r="454" spans="1:3" ht="51" x14ac:dyDescent="0.2">
      <c r="A454" s="7" t="s">
        <v>755</v>
      </c>
      <c r="B454" s="15" t="s">
        <v>95</v>
      </c>
      <c r="C454" s="40">
        <v>22850.1</v>
      </c>
    </row>
    <row r="455" spans="1:3" ht="63.75" x14ac:dyDescent="0.2">
      <c r="A455" s="7" t="s">
        <v>756</v>
      </c>
      <c r="B455" s="15" t="s">
        <v>757</v>
      </c>
      <c r="C455" s="40">
        <v>9917.9</v>
      </c>
    </row>
    <row r="456" spans="1:3" ht="51" x14ac:dyDescent="0.2">
      <c r="A456" s="7" t="s">
        <v>758</v>
      </c>
      <c r="B456" s="15" t="s">
        <v>96</v>
      </c>
      <c r="C456" s="40">
        <v>145704.70000000001</v>
      </c>
    </row>
    <row r="457" spans="1:3" ht="51" x14ac:dyDescent="0.2">
      <c r="A457" s="7" t="s">
        <v>759</v>
      </c>
      <c r="B457" s="15" t="s">
        <v>97</v>
      </c>
      <c r="C457" s="40">
        <v>92.7</v>
      </c>
    </row>
    <row r="458" spans="1:3" ht="25.5" x14ac:dyDescent="0.2">
      <c r="A458" s="7" t="s">
        <v>760</v>
      </c>
      <c r="B458" s="15" t="s">
        <v>98</v>
      </c>
      <c r="C458" s="40">
        <v>924547.3</v>
      </c>
    </row>
    <row r="459" spans="1:3" ht="38.25" x14ac:dyDescent="0.2">
      <c r="A459" s="7" t="s">
        <v>761</v>
      </c>
      <c r="B459" s="15" t="s">
        <v>99</v>
      </c>
      <c r="C459" s="40">
        <v>20156.7</v>
      </c>
    </row>
    <row r="460" spans="1:3" ht="63.75" x14ac:dyDescent="0.2">
      <c r="A460" s="7" t="s">
        <v>762</v>
      </c>
      <c r="B460" s="15" t="s">
        <v>100</v>
      </c>
      <c r="C460" s="40">
        <v>13953.5</v>
      </c>
    </row>
    <row r="461" spans="1:3" ht="51" x14ac:dyDescent="0.2">
      <c r="A461" s="25" t="s">
        <v>763</v>
      </c>
      <c r="B461" s="16" t="s">
        <v>101</v>
      </c>
      <c r="C461" s="40">
        <v>491.1</v>
      </c>
    </row>
    <row r="462" spans="1:3" ht="38.25" x14ac:dyDescent="0.2">
      <c r="A462" s="7" t="s">
        <v>764</v>
      </c>
      <c r="B462" s="15" t="s">
        <v>41</v>
      </c>
      <c r="C462" s="40">
        <v>648887.19999999995</v>
      </c>
    </row>
    <row r="463" spans="1:3" ht="76.5" x14ac:dyDescent="0.2">
      <c r="A463" s="7" t="s">
        <v>765</v>
      </c>
      <c r="B463" s="15" t="s">
        <v>102</v>
      </c>
      <c r="C463" s="40">
        <v>1412210.7</v>
      </c>
    </row>
    <row r="464" spans="1:3" ht="76.5" x14ac:dyDescent="0.2">
      <c r="A464" s="7" t="s">
        <v>766</v>
      </c>
      <c r="B464" s="15" t="s">
        <v>72</v>
      </c>
      <c r="C464" s="40">
        <v>671938.9</v>
      </c>
    </row>
    <row r="465" spans="1:3" ht="38.25" x14ac:dyDescent="0.2">
      <c r="A465" s="7" t="s">
        <v>767</v>
      </c>
      <c r="B465" s="15" t="s">
        <v>68</v>
      </c>
      <c r="C465" s="40">
        <v>6854.2</v>
      </c>
    </row>
    <row r="466" spans="1:3" ht="51" x14ac:dyDescent="0.2">
      <c r="A466" s="7" t="s">
        <v>768</v>
      </c>
      <c r="B466" s="15" t="s">
        <v>769</v>
      </c>
      <c r="C466" s="40">
        <v>435973.1</v>
      </c>
    </row>
    <row r="467" spans="1:3" ht="25.5" x14ac:dyDescent="0.2">
      <c r="A467" s="7" t="s">
        <v>770</v>
      </c>
      <c r="B467" s="15" t="s">
        <v>118</v>
      </c>
      <c r="C467" s="40">
        <v>216512.9</v>
      </c>
    </row>
    <row r="468" spans="1:3" x14ac:dyDescent="0.2">
      <c r="A468" s="7" t="s">
        <v>771</v>
      </c>
      <c r="B468" s="15" t="s">
        <v>270</v>
      </c>
      <c r="C468" s="40">
        <f t="shared" ref="C468" si="76">SUM(C469:C483)-C470-C479</f>
        <v>3835688.9</v>
      </c>
    </row>
    <row r="469" spans="1:3" ht="38.25" x14ac:dyDescent="0.2">
      <c r="A469" s="7" t="s">
        <v>772</v>
      </c>
      <c r="B469" s="15" t="s">
        <v>9</v>
      </c>
      <c r="C469" s="40">
        <v>22192.400000000001</v>
      </c>
    </row>
    <row r="470" spans="1:3" ht="38.25" x14ac:dyDescent="0.2">
      <c r="A470" s="7" t="s">
        <v>773</v>
      </c>
      <c r="B470" s="15" t="s">
        <v>5</v>
      </c>
      <c r="C470" s="40">
        <f t="shared" ref="C470" si="77">C471+C472</f>
        <v>5767.9</v>
      </c>
    </row>
    <row r="471" spans="1:3" ht="38.25" x14ac:dyDescent="0.2">
      <c r="A471" s="7" t="s">
        <v>774</v>
      </c>
      <c r="B471" s="15" t="s">
        <v>5</v>
      </c>
      <c r="C471" s="40">
        <v>3865.2</v>
      </c>
    </row>
    <row r="472" spans="1:3" ht="38.25" x14ac:dyDescent="0.2">
      <c r="A472" s="7" t="s">
        <v>775</v>
      </c>
      <c r="B472" s="15" t="s">
        <v>5</v>
      </c>
      <c r="C472" s="40">
        <v>1902.7</v>
      </c>
    </row>
    <row r="473" spans="1:3" ht="76.5" x14ac:dyDescent="0.2">
      <c r="A473" s="28" t="s">
        <v>776</v>
      </c>
      <c r="B473" s="54" t="s">
        <v>777</v>
      </c>
      <c r="C473" s="40">
        <v>498740.8</v>
      </c>
    </row>
    <row r="474" spans="1:3" ht="38.25" x14ac:dyDescent="0.2">
      <c r="A474" s="7" t="s">
        <v>778</v>
      </c>
      <c r="B474" s="15" t="s">
        <v>73</v>
      </c>
      <c r="C474" s="40">
        <v>303458.90000000002</v>
      </c>
    </row>
    <row r="475" spans="1:3" ht="38.25" x14ac:dyDescent="0.2">
      <c r="A475" s="7" t="s">
        <v>779</v>
      </c>
      <c r="B475" s="15" t="s">
        <v>113</v>
      </c>
      <c r="C475" s="40">
        <v>1397104.5</v>
      </c>
    </row>
    <row r="476" spans="1:3" ht="51" x14ac:dyDescent="0.2">
      <c r="A476" s="28" t="s">
        <v>780</v>
      </c>
      <c r="B476" s="53" t="s">
        <v>781</v>
      </c>
      <c r="C476" s="40">
        <v>128137</v>
      </c>
    </row>
    <row r="477" spans="1:3" ht="51" x14ac:dyDescent="0.2">
      <c r="A477" s="25" t="s">
        <v>782</v>
      </c>
      <c r="B477" s="15" t="s">
        <v>783</v>
      </c>
      <c r="C477" s="40">
        <v>963301</v>
      </c>
    </row>
    <row r="478" spans="1:3" ht="51" x14ac:dyDescent="0.2">
      <c r="A478" s="7" t="s">
        <v>784</v>
      </c>
      <c r="B478" s="15" t="s">
        <v>785</v>
      </c>
      <c r="C478" s="40">
        <v>304320</v>
      </c>
    </row>
    <row r="479" spans="1:3" ht="38.25" x14ac:dyDescent="0.2">
      <c r="A479" s="7" t="s">
        <v>786</v>
      </c>
      <c r="B479" s="15" t="s">
        <v>787</v>
      </c>
      <c r="C479" s="40">
        <f t="shared" ref="C479" si="78">C480+C481</f>
        <v>209888.9</v>
      </c>
    </row>
    <row r="480" spans="1:3" ht="38.25" x14ac:dyDescent="0.2">
      <c r="A480" s="7" t="s">
        <v>788</v>
      </c>
      <c r="B480" s="15" t="s">
        <v>787</v>
      </c>
      <c r="C480" s="40">
        <v>45684</v>
      </c>
    </row>
    <row r="481" spans="1:3" ht="38.25" x14ac:dyDescent="0.2">
      <c r="A481" s="7" t="s">
        <v>789</v>
      </c>
      <c r="B481" s="15" t="s">
        <v>787</v>
      </c>
      <c r="C481" s="40">
        <v>164204.9</v>
      </c>
    </row>
    <row r="482" spans="1:3" ht="38.25" x14ac:dyDescent="0.2">
      <c r="A482" s="7" t="s">
        <v>790</v>
      </c>
      <c r="B482" s="15" t="s">
        <v>791</v>
      </c>
      <c r="C482" s="40">
        <v>1000</v>
      </c>
    </row>
    <row r="483" spans="1:3" ht="25.5" x14ac:dyDescent="0.2">
      <c r="A483" s="7" t="s">
        <v>792</v>
      </c>
      <c r="B483" s="15" t="s">
        <v>69</v>
      </c>
      <c r="C483" s="40">
        <v>1777.5</v>
      </c>
    </row>
    <row r="484" spans="1:3" ht="25.5" x14ac:dyDescent="0.2">
      <c r="A484" s="7" t="s">
        <v>793</v>
      </c>
      <c r="B484" s="15" t="s">
        <v>271</v>
      </c>
      <c r="C484" s="40">
        <v>14224.4</v>
      </c>
    </row>
    <row r="485" spans="1:3" ht="51" x14ac:dyDescent="0.2">
      <c r="A485" s="7" t="s">
        <v>794</v>
      </c>
      <c r="B485" s="15" t="s">
        <v>172</v>
      </c>
      <c r="C485" s="40">
        <v>-1492.1</v>
      </c>
    </row>
    <row r="486" spans="1:3" ht="63.75" x14ac:dyDescent="0.2">
      <c r="A486" s="7" t="s">
        <v>795</v>
      </c>
      <c r="B486" s="15" t="s">
        <v>173</v>
      </c>
      <c r="C486" s="40">
        <v>-500</v>
      </c>
    </row>
    <row r="487" spans="1:3" ht="63.75" x14ac:dyDescent="0.2">
      <c r="A487" s="7" t="s">
        <v>796</v>
      </c>
      <c r="B487" s="15" t="s">
        <v>174</v>
      </c>
      <c r="C487" s="40">
        <v>16216.5</v>
      </c>
    </row>
    <row r="488" spans="1:3" x14ac:dyDescent="0.2">
      <c r="A488" s="7" t="s">
        <v>797</v>
      </c>
      <c r="B488" s="15" t="s">
        <v>798</v>
      </c>
      <c r="C488" s="40">
        <v>100000</v>
      </c>
    </row>
    <row r="489" spans="1:3" ht="25.5" x14ac:dyDescent="0.2">
      <c r="A489" s="7" t="s">
        <v>799</v>
      </c>
      <c r="B489" s="15" t="s">
        <v>800</v>
      </c>
      <c r="C489" s="40">
        <v>100000</v>
      </c>
    </row>
    <row r="490" spans="1:3" ht="51" x14ac:dyDescent="0.2">
      <c r="A490" s="7" t="s">
        <v>801</v>
      </c>
      <c r="B490" s="15" t="s">
        <v>272</v>
      </c>
      <c r="C490" s="40">
        <v>661548.69999999995</v>
      </c>
    </row>
    <row r="491" spans="1:3" ht="51" x14ac:dyDescent="0.2">
      <c r="A491" s="7" t="s">
        <v>802</v>
      </c>
      <c r="B491" s="15" t="s">
        <v>803</v>
      </c>
      <c r="C491" s="40">
        <v>402266.2</v>
      </c>
    </row>
    <row r="492" spans="1:3" ht="63.75" x14ac:dyDescent="0.2">
      <c r="A492" s="7" t="s">
        <v>804</v>
      </c>
      <c r="B492" s="15" t="s">
        <v>21</v>
      </c>
      <c r="C492" s="40">
        <v>2216.6999999999998</v>
      </c>
    </row>
    <row r="493" spans="1:3" ht="63.75" x14ac:dyDescent="0.2">
      <c r="A493" s="7" t="s">
        <v>805</v>
      </c>
      <c r="B493" s="15" t="s">
        <v>806</v>
      </c>
      <c r="C493" s="40">
        <v>623.79999999999995</v>
      </c>
    </row>
    <row r="494" spans="1:3" ht="63.75" x14ac:dyDescent="0.2">
      <c r="A494" s="25" t="s">
        <v>807</v>
      </c>
      <c r="B494" s="53" t="s">
        <v>808</v>
      </c>
      <c r="C494" s="40">
        <v>1459.2</v>
      </c>
    </row>
    <row r="495" spans="1:3" ht="51" x14ac:dyDescent="0.2">
      <c r="A495" s="7" t="s">
        <v>809</v>
      </c>
      <c r="B495" s="15" t="s">
        <v>810</v>
      </c>
      <c r="C495" s="40">
        <v>8.1999999999999993</v>
      </c>
    </row>
    <row r="496" spans="1:3" ht="51" x14ac:dyDescent="0.2">
      <c r="A496" s="7" t="s">
        <v>811</v>
      </c>
      <c r="B496" s="15" t="s">
        <v>13</v>
      </c>
      <c r="C496" s="40">
        <v>14301.5</v>
      </c>
    </row>
    <row r="497" spans="1:3" ht="51" x14ac:dyDescent="0.2">
      <c r="A497" s="7" t="s">
        <v>812</v>
      </c>
      <c r="B497" s="15" t="s">
        <v>13</v>
      </c>
      <c r="C497" s="40">
        <v>7.9</v>
      </c>
    </row>
    <row r="498" spans="1:3" ht="51" x14ac:dyDescent="0.2">
      <c r="A498" s="7" t="s">
        <v>813</v>
      </c>
      <c r="B498" s="15" t="s">
        <v>13</v>
      </c>
      <c r="C498" s="40">
        <v>93.7</v>
      </c>
    </row>
    <row r="499" spans="1:3" ht="51" x14ac:dyDescent="0.2">
      <c r="A499" s="7" t="s">
        <v>814</v>
      </c>
      <c r="B499" s="15" t="s">
        <v>13</v>
      </c>
      <c r="C499" s="40">
        <v>326.5</v>
      </c>
    </row>
    <row r="500" spans="1:3" ht="51" x14ac:dyDescent="0.2">
      <c r="A500" s="7" t="s">
        <v>815</v>
      </c>
      <c r="B500" s="15" t="s">
        <v>13</v>
      </c>
      <c r="C500" s="40">
        <v>748.9</v>
      </c>
    </row>
    <row r="501" spans="1:3" ht="51" x14ac:dyDescent="0.2">
      <c r="A501" s="7" t="s">
        <v>816</v>
      </c>
      <c r="B501" s="15" t="s">
        <v>13</v>
      </c>
      <c r="C501" s="40">
        <v>55.4</v>
      </c>
    </row>
    <row r="502" spans="1:3" ht="51" x14ac:dyDescent="0.2">
      <c r="A502" s="7" t="s">
        <v>817</v>
      </c>
      <c r="B502" s="15" t="s">
        <v>13</v>
      </c>
      <c r="C502" s="40">
        <v>10102.1</v>
      </c>
    </row>
    <row r="503" spans="1:3" ht="51" x14ac:dyDescent="0.2">
      <c r="A503" s="7" t="s">
        <v>818</v>
      </c>
      <c r="B503" s="15" t="s">
        <v>13</v>
      </c>
      <c r="C503" s="40">
        <v>197659.9</v>
      </c>
    </row>
    <row r="504" spans="1:3" ht="51" x14ac:dyDescent="0.2">
      <c r="A504" s="7" t="s">
        <v>819</v>
      </c>
      <c r="B504" s="15" t="s">
        <v>13</v>
      </c>
      <c r="C504" s="40">
        <v>2848.5</v>
      </c>
    </row>
    <row r="505" spans="1:3" ht="51" x14ac:dyDescent="0.2">
      <c r="A505" s="7" t="s">
        <v>820</v>
      </c>
      <c r="B505" s="15" t="s">
        <v>13</v>
      </c>
      <c r="C505" s="40">
        <v>150420.20000000001</v>
      </c>
    </row>
    <row r="506" spans="1:3" ht="51" x14ac:dyDescent="0.2">
      <c r="A506" s="7" t="s">
        <v>821</v>
      </c>
      <c r="B506" s="15" t="s">
        <v>13</v>
      </c>
      <c r="C506" s="40">
        <v>53.3</v>
      </c>
    </row>
    <row r="507" spans="1:3" ht="51" x14ac:dyDescent="0.2">
      <c r="A507" s="7" t="s">
        <v>822</v>
      </c>
      <c r="B507" s="15" t="s">
        <v>13</v>
      </c>
      <c r="C507" s="40">
        <v>3.9</v>
      </c>
    </row>
    <row r="508" spans="1:3" ht="51" x14ac:dyDescent="0.2">
      <c r="A508" s="7" t="s">
        <v>823</v>
      </c>
      <c r="B508" s="15" t="s">
        <v>13</v>
      </c>
      <c r="C508" s="40">
        <v>21336.5</v>
      </c>
    </row>
    <row r="509" spans="1:3" ht="25.5" x14ac:dyDescent="0.2">
      <c r="A509" s="7" t="s">
        <v>824</v>
      </c>
      <c r="B509" s="15" t="s">
        <v>273</v>
      </c>
      <c r="C509" s="40">
        <v>259282.5</v>
      </c>
    </row>
    <row r="510" spans="1:3" ht="25.5" x14ac:dyDescent="0.2">
      <c r="A510" s="7" t="s">
        <v>825</v>
      </c>
      <c r="B510" s="15" t="s">
        <v>42</v>
      </c>
      <c r="C510" s="40">
        <v>1990.9</v>
      </c>
    </row>
    <row r="511" spans="1:3" ht="25.5" x14ac:dyDescent="0.2">
      <c r="A511" s="28" t="s">
        <v>826</v>
      </c>
      <c r="B511" s="53" t="s">
        <v>42</v>
      </c>
      <c r="C511" s="40">
        <v>12388.3</v>
      </c>
    </row>
    <row r="512" spans="1:3" ht="25.5" x14ac:dyDescent="0.2">
      <c r="A512" s="7" t="s">
        <v>827</v>
      </c>
      <c r="B512" s="15" t="s">
        <v>42</v>
      </c>
      <c r="C512" s="40">
        <v>214575.4</v>
      </c>
    </row>
    <row r="513" spans="1:3" ht="25.5" x14ac:dyDescent="0.2">
      <c r="A513" s="7" t="s">
        <v>828</v>
      </c>
      <c r="B513" s="15" t="s">
        <v>42</v>
      </c>
      <c r="C513" s="40">
        <v>2531</v>
      </c>
    </row>
    <row r="514" spans="1:3" ht="25.5" x14ac:dyDescent="0.2">
      <c r="A514" s="7" t="s">
        <v>829</v>
      </c>
      <c r="B514" s="15" t="s">
        <v>42</v>
      </c>
      <c r="C514" s="40">
        <v>11931.1</v>
      </c>
    </row>
    <row r="515" spans="1:3" ht="25.5" x14ac:dyDescent="0.2">
      <c r="A515" s="7" t="s">
        <v>830</v>
      </c>
      <c r="B515" s="15" t="s">
        <v>42</v>
      </c>
      <c r="C515" s="40">
        <v>419.7</v>
      </c>
    </row>
    <row r="516" spans="1:3" ht="25.5" x14ac:dyDescent="0.2">
      <c r="A516" s="7" t="s">
        <v>831</v>
      </c>
      <c r="B516" s="15" t="s">
        <v>43</v>
      </c>
      <c r="C516" s="40">
        <v>2589.1</v>
      </c>
    </row>
    <row r="517" spans="1:3" ht="25.5" x14ac:dyDescent="0.2">
      <c r="A517" s="7" t="s">
        <v>832</v>
      </c>
      <c r="B517" s="15" t="s">
        <v>43</v>
      </c>
      <c r="C517" s="40">
        <v>3170.7</v>
      </c>
    </row>
    <row r="518" spans="1:3" ht="25.5" x14ac:dyDescent="0.2">
      <c r="A518" s="7" t="s">
        <v>833</v>
      </c>
      <c r="B518" s="15" t="s">
        <v>43</v>
      </c>
      <c r="C518" s="40">
        <v>530.1</v>
      </c>
    </row>
    <row r="519" spans="1:3" ht="25.5" x14ac:dyDescent="0.2">
      <c r="A519" s="7" t="s">
        <v>834</v>
      </c>
      <c r="B519" s="15" t="s">
        <v>43</v>
      </c>
      <c r="C519" s="40">
        <v>2100.1</v>
      </c>
    </row>
    <row r="520" spans="1:3" ht="25.5" x14ac:dyDescent="0.2">
      <c r="A520" s="7" t="s">
        <v>835</v>
      </c>
      <c r="B520" s="15" t="s">
        <v>43</v>
      </c>
      <c r="C520" s="40">
        <v>1375.4</v>
      </c>
    </row>
    <row r="521" spans="1:3" ht="25.5" x14ac:dyDescent="0.2">
      <c r="A521" s="7" t="s">
        <v>836</v>
      </c>
      <c r="B521" s="15" t="s">
        <v>50</v>
      </c>
      <c r="C521" s="40">
        <v>2324.6</v>
      </c>
    </row>
    <row r="522" spans="1:3" ht="25.5" x14ac:dyDescent="0.2">
      <c r="A522" s="7" t="s">
        <v>837</v>
      </c>
      <c r="B522" s="15" t="s">
        <v>50</v>
      </c>
      <c r="C522" s="40">
        <v>1241.0999999999999</v>
      </c>
    </row>
    <row r="523" spans="1:3" ht="25.5" x14ac:dyDescent="0.2">
      <c r="A523" s="7" t="s">
        <v>838</v>
      </c>
      <c r="B523" s="15" t="s">
        <v>50</v>
      </c>
      <c r="C523" s="40">
        <v>2115</v>
      </c>
    </row>
    <row r="524" spans="1:3" ht="38.25" x14ac:dyDescent="0.2">
      <c r="A524" s="7" t="s">
        <v>839</v>
      </c>
      <c r="B524" s="15" t="s">
        <v>274</v>
      </c>
      <c r="C524" s="40">
        <v>-108062</v>
      </c>
    </row>
    <row r="525" spans="1:3" ht="51" x14ac:dyDescent="0.2">
      <c r="A525" s="7" t="s">
        <v>840</v>
      </c>
      <c r="B525" s="15" t="s">
        <v>22</v>
      </c>
      <c r="C525" s="40">
        <v>-2270.4</v>
      </c>
    </row>
    <row r="526" spans="1:3" ht="38.25" x14ac:dyDescent="0.2">
      <c r="A526" s="7" t="s">
        <v>841</v>
      </c>
      <c r="B526" s="15" t="s">
        <v>842</v>
      </c>
      <c r="C526" s="40">
        <v>-8402</v>
      </c>
    </row>
    <row r="527" spans="1:3" ht="63.75" x14ac:dyDescent="0.2">
      <c r="A527" s="7" t="s">
        <v>843</v>
      </c>
      <c r="B527" s="15" t="s">
        <v>844</v>
      </c>
      <c r="C527" s="40">
        <v>-16513.099999999999</v>
      </c>
    </row>
    <row r="528" spans="1:3" ht="63.75" x14ac:dyDescent="0.2">
      <c r="A528" s="7" t="s">
        <v>845</v>
      </c>
      <c r="B528" s="15" t="s">
        <v>23</v>
      </c>
      <c r="C528" s="40">
        <v>-925.4</v>
      </c>
    </row>
    <row r="529" spans="1:3" ht="25.5" x14ac:dyDescent="0.2">
      <c r="A529" s="7" t="s">
        <v>846</v>
      </c>
      <c r="B529" s="15" t="s">
        <v>847</v>
      </c>
      <c r="C529" s="40">
        <v>-7652.8</v>
      </c>
    </row>
    <row r="530" spans="1:3" ht="38.25" x14ac:dyDescent="0.2">
      <c r="A530" s="7" t="s">
        <v>848</v>
      </c>
      <c r="B530" s="15" t="s">
        <v>24</v>
      </c>
      <c r="C530" s="40">
        <v>-2202.5</v>
      </c>
    </row>
    <row r="531" spans="1:3" ht="63.75" x14ac:dyDescent="0.2">
      <c r="A531" s="7" t="s">
        <v>849</v>
      </c>
      <c r="B531" s="15" t="s">
        <v>850</v>
      </c>
      <c r="C531" s="40">
        <v>-17312.400000000001</v>
      </c>
    </row>
    <row r="532" spans="1:3" ht="38.25" x14ac:dyDescent="0.2">
      <c r="A532" s="7" t="s">
        <v>851</v>
      </c>
      <c r="B532" s="15" t="s">
        <v>852</v>
      </c>
      <c r="C532" s="40">
        <v>-7738.5</v>
      </c>
    </row>
    <row r="533" spans="1:3" ht="38.25" x14ac:dyDescent="0.2">
      <c r="A533" s="7" t="s">
        <v>853</v>
      </c>
      <c r="B533" s="15" t="s">
        <v>14</v>
      </c>
      <c r="C533" s="40">
        <v>-1560</v>
      </c>
    </row>
    <row r="534" spans="1:3" ht="51" x14ac:dyDescent="0.2">
      <c r="A534" s="7" t="s">
        <v>854</v>
      </c>
      <c r="B534" s="15" t="s">
        <v>103</v>
      </c>
      <c r="C534" s="40">
        <v>-23</v>
      </c>
    </row>
    <row r="535" spans="1:3" ht="76.5" x14ac:dyDescent="0.2">
      <c r="A535" s="7" t="s">
        <v>855</v>
      </c>
      <c r="B535" s="15" t="s">
        <v>44</v>
      </c>
      <c r="C535" s="40">
        <v>-29.2</v>
      </c>
    </row>
    <row r="536" spans="1:3" ht="38.25" x14ac:dyDescent="0.2">
      <c r="A536" s="7" t="s">
        <v>856</v>
      </c>
      <c r="B536" s="15" t="s">
        <v>857</v>
      </c>
      <c r="C536" s="40">
        <v>-146.19999999999999</v>
      </c>
    </row>
    <row r="537" spans="1:3" ht="63.75" x14ac:dyDescent="0.2">
      <c r="A537" s="7" t="s">
        <v>858</v>
      </c>
      <c r="B537" s="15" t="s">
        <v>859</v>
      </c>
      <c r="C537" s="40">
        <v>-255.5</v>
      </c>
    </row>
    <row r="538" spans="1:3" ht="38.25" x14ac:dyDescent="0.2">
      <c r="A538" s="7" t="s">
        <v>860</v>
      </c>
      <c r="B538" s="15" t="s">
        <v>861</v>
      </c>
      <c r="C538" s="40">
        <v>-127.2</v>
      </c>
    </row>
    <row r="539" spans="1:3" ht="51" x14ac:dyDescent="0.2">
      <c r="A539" s="7" t="s">
        <v>862</v>
      </c>
      <c r="B539" s="15" t="s">
        <v>863</v>
      </c>
      <c r="C539" s="40">
        <v>-1921.6</v>
      </c>
    </row>
    <row r="540" spans="1:3" ht="38.25" x14ac:dyDescent="0.2">
      <c r="A540" s="7" t="s">
        <v>864</v>
      </c>
      <c r="B540" s="15" t="s">
        <v>90</v>
      </c>
      <c r="C540" s="40">
        <v>-230.6</v>
      </c>
    </row>
    <row r="541" spans="1:3" ht="63.75" x14ac:dyDescent="0.2">
      <c r="A541" s="7" t="s">
        <v>865</v>
      </c>
      <c r="B541" s="15" t="s">
        <v>866</v>
      </c>
      <c r="C541" s="40">
        <v>-1529.8</v>
      </c>
    </row>
    <row r="542" spans="1:3" ht="38.25" x14ac:dyDescent="0.2">
      <c r="A542" s="7" t="s">
        <v>867</v>
      </c>
      <c r="B542" s="15" t="s">
        <v>868</v>
      </c>
      <c r="C542" s="40">
        <v>-20335.599999999999</v>
      </c>
    </row>
    <row r="543" spans="1:3" ht="38.25" x14ac:dyDescent="0.2">
      <c r="A543" s="7" t="s">
        <v>869</v>
      </c>
      <c r="B543" s="15" t="s">
        <v>870</v>
      </c>
      <c r="C543" s="40">
        <v>-1315.5</v>
      </c>
    </row>
    <row r="544" spans="1:3" ht="51" x14ac:dyDescent="0.2">
      <c r="A544" s="55" t="s">
        <v>871</v>
      </c>
      <c r="B544" s="17" t="s">
        <v>872</v>
      </c>
      <c r="C544" s="40">
        <v>-1440.1</v>
      </c>
    </row>
    <row r="545" spans="1:3" ht="38.25" x14ac:dyDescent="0.2">
      <c r="A545" s="55" t="s">
        <v>873</v>
      </c>
      <c r="B545" s="17" t="s">
        <v>874</v>
      </c>
      <c r="C545" s="40">
        <v>-212.7</v>
      </c>
    </row>
    <row r="546" spans="1:3" ht="51" x14ac:dyDescent="0.2">
      <c r="A546" s="55" t="s">
        <v>875</v>
      </c>
      <c r="B546" s="17" t="s">
        <v>876</v>
      </c>
      <c r="C546" s="40">
        <v>-0.6</v>
      </c>
    </row>
    <row r="547" spans="1:3" ht="63.75" x14ac:dyDescent="0.2">
      <c r="A547" s="55" t="s">
        <v>877</v>
      </c>
      <c r="B547" s="17" t="s">
        <v>878</v>
      </c>
      <c r="C547" s="40">
        <v>-119.9</v>
      </c>
    </row>
    <row r="548" spans="1:3" ht="38.25" x14ac:dyDescent="0.2">
      <c r="A548" s="55" t="s">
        <v>879</v>
      </c>
      <c r="B548" s="17" t="s">
        <v>880</v>
      </c>
      <c r="C548" s="40">
        <v>-98.4</v>
      </c>
    </row>
    <row r="549" spans="1:3" ht="38.25" x14ac:dyDescent="0.2">
      <c r="A549" s="55" t="s">
        <v>881</v>
      </c>
      <c r="B549" s="17" t="s">
        <v>882</v>
      </c>
      <c r="C549" s="40">
        <v>-19.600000000000001</v>
      </c>
    </row>
    <row r="550" spans="1:3" ht="89.25" x14ac:dyDescent="0.2">
      <c r="A550" s="55" t="s">
        <v>883</v>
      </c>
      <c r="B550" s="17" t="s">
        <v>884</v>
      </c>
      <c r="C550" s="40">
        <v>-0.9</v>
      </c>
    </row>
    <row r="551" spans="1:3" ht="51" x14ac:dyDescent="0.2">
      <c r="A551" s="55" t="s">
        <v>885</v>
      </c>
      <c r="B551" s="17" t="s">
        <v>886</v>
      </c>
      <c r="C551" s="40">
        <v>-853.6</v>
      </c>
    </row>
    <row r="552" spans="1:3" ht="102" x14ac:dyDescent="0.2">
      <c r="A552" s="55" t="s">
        <v>887</v>
      </c>
      <c r="B552" s="17" t="s">
        <v>888</v>
      </c>
      <c r="C552" s="40">
        <v>-630.4</v>
      </c>
    </row>
    <row r="553" spans="1:3" ht="38.25" x14ac:dyDescent="0.2">
      <c r="A553" s="55" t="s">
        <v>889</v>
      </c>
      <c r="B553" s="17" t="s">
        <v>890</v>
      </c>
      <c r="C553" s="40">
        <v>-46.8</v>
      </c>
    </row>
    <row r="554" spans="1:3" ht="38.25" x14ac:dyDescent="0.2">
      <c r="A554" s="55" t="s">
        <v>891</v>
      </c>
      <c r="B554" s="17" t="s">
        <v>892</v>
      </c>
      <c r="C554" s="40">
        <v>-380</v>
      </c>
    </row>
    <row r="555" spans="1:3" ht="38.25" x14ac:dyDescent="0.2">
      <c r="A555" s="55" t="s">
        <v>893</v>
      </c>
      <c r="B555" s="17" t="s">
        <v>894</v>
      </c>
      <c r="C555" s="40">
        <v>-6238.2</v>
      </c>
    </row>
    <row r="556" spans="1:3" ht="51" x14ac:dyDescent="0.2">
      <c r="A556" s="55" t="s">
        <v>895</v>
      </c>
      <c r="B556" s="17" t="s">
        <v>896</v>
      </c>
      <c r="C556" s="40">
        <v>-205.3</v>
      </c>
    </row>
    <row r="557" spans="1:3" ht="38.25" x14ac:dyDescent="0.2">
      <c r="A557" s="55" t="s">
        <v>897</v>
      </c>
      <c r="B557" s="17" t="s">
        <v>74</v>
      </c>
      <c r="C557" s="40">
        <v>-4604.8999999999996</v>
      </c>
    </row>
    <row r="558" spans="1:3" ht="38.25" x14ac:dyDescent="0.2">
      <c r="A558" s="55" t="s">
        <v>898</v>
      </c>
      <c r="B558" s="17" t="s">
        <v>25</v>
      </c>
      <c r="C558" s="40">
        <v>-252</v>
      </c>
    </row>
    <row r="559" spans="1:3" ht="38.25" x14ac:dyDescent="0.2">
      <c r="A559" s="55" t="s">
        <v>899</v>
      </c>
      <c r="B559" s="17" t="s">
        <v>25</v>
      </c>
      <c r="C559" s="40">
        <v>-2337.3000000000002</v>
      </c>
    </row>
    <row r="560" spans="1:3" ht="38.25" x14ac:dyDescent="0.2">
      <c r="A560" s="55" t="s">
        <v>900</v>
      </c>
      <c r="B560" s="17" t="s">
        <v>25</v>
      </c>
      <c r="C560" s="40">
        <v>-130</v>
      </c>
    </row>
    <row r="561" spans="1:3" ht="13.5" thickBot="1" x14ac:dyDescent="0.25">
      <c r="A561" s="56"/>
      <c r="B561" s="57" t="s">
        <v>275</v>
      </c>
      <c r="C561" s="40">
        <f t="shared" ref="C561" si="79">C12+C395</f>
        <v>147464636.09999999</v>
      </c>
    </row>
    <row r="562" spans="1:3" x14ac:dyDescent="0.2">
      <c r="C562" s="41"/>
    </row>
    <row r="563" spans="1:3" x14ac:dyDescent="0.2">
      <c r="A563" s="59" t="s">
        <v>901</v>
      </c>
      <c r="B563" s="59"/>
      <c r="C563" s="59"/>
    </row>
    <row r="564" spans="1:3" x14ac:dyDescent="0.2">
      <c r="C564" s="41"/>
    </row>
    <row r="565" spans="1:3" x14ac:dyDescent="0.2">
      <c r="C565" s="41"/>
    </row>
    <row r="566" spans="1:3" x14ac:dyDescent="0.2">
      <c r="C566" s="41"/>
    </row>
    <row r="567" spans="1:3" x14ac:dyDescent="0.2">
      <c r="C567" s="41"/>
    </row>
    <row r="568" spans="1:3" x14ac:dyDescent="0.2">
      <c r="C568" s="41"/>
    </row>
    <row r="569" spans="1:3" x14ac:dyDescent="0.2">
      <c r="C569" s="41"/>
    </row>
    <row r="570" spans="1:3" x14ac:dyDescent="0.2">
      <c r="C570" s="41"/>
    </row>
    <row r="571" spans="1:3" x14ac:dyDescent="0.2">
      <c r="C571" s="41"/>
    </row>
    <row r="572" spans="1:3" x14ac:dyDescent="0.2">
      <c r="C572" s="41"/>
    </row>
    <row r="573" spans="1:3" x14ac:dyDescent="0.2">
      <c r="C573" s="41"/>
    </row>
    <row r="574" spans="1:3" x14ac:dyDescent="0.2">
      <c r="C574" s="41"/>
    </row>
    <row r="575" spans="1:3" x14ac:dyDescent="0.2">
      <c r="C575" s="41"/>
    </row>
    <row r="576" spans="1:3" x14ac:dyDescent="0.2">
      <c r="C576" s="41"/>
    </row>
    <row r="577" spans="3:3" x14ac:dyDescent="0.2">
      <c r="C577" s="41"/>
    </row>
    <row r="578" spans="3:3" x14ac:dyDescent="0.2">
      <c r="C578" s="41"/>
    </row>
    <row r="579" spans="3:3" x14ac:dyDescent="0.2">
      <c r="C579" s="41"/>
    </row>
    <row r="580" spans="3:3" x14ac:dyDescent="0.2">
      <c r="C580" s="41"/>
    </row>
    <row r="581" spans="3:3" x14ac:dyDescent="0.2">
      <c r="C581" s="41"/>
    </row>
    <row r="582" spans="3:3" x14ac:dyDescent="0.2">
      <c r="C582" s="41"/>
    </row>
    <row r="583" spans="3:3" x14ac:dyDescent="0.2">
      <c r="C583" s="41"/>
    </row>
    <row r="584" spans="3:3" x14ac:dyDescent="0.2">
      <c r="C584" s="41"/>
    </row>
    <row r="585" spans="3:3" x14ac:dyDescent="0.2">
      <c r="C585" s="41"/>
    </row>
    <row r="586" spans="3:3" x14ac:dyDescent="0.2">
      <c r="C586" s="41"/>
    </row>
    <row r="587" spans="3:3" x14ac:dyDescent="0.2">
      <c r="C587" s="41"/>
    </row>
    <row r="588" spans="3:3" x14ac:dyDescent="0.2">
      <c r="C588" s="41"/>
    </row>
    <row r="589" spans="3:3" x14ac:dyDescent="0.2">
      <c r="C589" s="41"/>
    </row>
    <row r="590" spans="3:3" x14ac:dyDescent="0.2">
      <c r="C590" s="41"/>
    </row>
    <row r="591" spans="3:3" x14ac:dyDescent="0.2">
      <c r="C591" s="41"/>
    </row>
    <row r="592" spans="3:3" x14ac:dyDescent="0.2">
      <c r="C592" s="41"/>
    </row>
    <row r="593" spans="3:3" x14ac:dyDescent="0.2">
      <c r="C593" s="41"/>
    </row>
    <row r="594" spans="3:3" x14ac:dyDescent="0.2">
      <c r="C594" s="41"/>
    </row>
    <row r="595" spans="3:3" x14ac:dyDescent="0.2">
      <c r="C595" s="41"/>
    </row>
    <row r="596" spans="3:3" x14ac:dyDescent="0.2">
      <c r="C596" s="41"/>
    </row>
    <row r="597" spans="3:3" x14ac:dyDescent="0.2">
      <c r="C597" s="41"/>
    </row>
    <row r="598" spans="3:3" x14ac:dyDescent="0.2">
      <c r="C598" s="41"/>
    </row>
    <row r="599" spans="3:3" x14ac:dyDescent="0.2">
      <c r="C599" s="41"/>
    </row>
    <row r="600" spans="3:3" x14ac:dyDescent="0.2">
      <c r="C600" s="41"/>
    </row>
    <row r="601" spans="3:3" x14ac:dyDescent="0.2">
      <c r="C601" s="41"/>
    </row>
    <row r="602" spans="3:3" x14ac:dyDescent="0.2">
      <c r="C602" s="41"/>
    </row>
    <row r="603" spans="3:3" x14ac:dyDescent="0.2">
      <c r="C603" s="41"/>
    </row>
    <row r="604" spans="3:3" x14ac:dyDescent="0.2">
      <c r="C604" s="41"/>
    </row>
    <row r="605" spans="3:3" x14ac:dyDescent="0.2">
      <c r="C605" s="41"/>
    </row>
    <row r="606" spans="3:3" x14ac:dyDescent="0.2">
      <c r="C606" s="41"/>
    </row>
    <row r="607" spans="3:3" x14ac:dyDescent="0.2">
      <c r="C607" s="41"/>
    </row>
    <row r="608" spans="3:3" x14ac:dyDescent="0.2">
      <c r="C608" s="41"/>
    </row>
    <row r="609" spans="3:3" x14ac:dyDescent="0.2">
      <c r="C609" s="41"/>
    </row>
    <row r="610" spans="3:3" x14ac:dyDescent="0.2">
      <c r="C610" s="41"/>
    </row>
    <row r="611" spans="3:3" x14ac:dyDescent="0.2">
      <c r="C611" s="41"/>
    </row>
    <row r="612" spans="3:3" x14ac:dyDescent="0.2">
      <c r="C612" s="41"/>
    </row>
    <row r="613" spans="3:3" x14ac:dyDescent="0.2">
      <c r="C613" s="41"/>
    </row>
    <row r="614" spans="3:3" x14ac:dyDescent="0.2">
      <c r="C614" s="41"/>
    </row>
    <row r="615" spans="3:3" x14ac:dyDescent="0.2">
      <c r="C615" s="41"/>
    </row>
    <row r="616" spans="3:3" x14ac:dyDescent="0.2">
      <c r="C616" s="41"/>
    </row>
    <row r="617" spans="3:3" x14ac:dyDescent="0.2">
      <c r="C617" s="41"/>
    </row>
    <row r="618" spans="3:3" x14ac:dyDescent="0.2">
      <c r="C618" s="41"/>
    </row>
    <row r="619" spans="3:3" x14ac:dyDescent="0.2">
      <c r="C619" s="41"/>
    </row>
    <row r="620" spans="3:3" x14ac:dyDescent="0.2">
      <c r="C620" s="41"/>
    </row>
    <row r="621" spans="3:3" x14ac:dyDescent="0.2">
      <c r="C621" s="41"/>
    </row>
    <row r="622" spans="3:3" x14ac:dyDescent="0.2">
      <c r="C622" s="41"/>
    </row>
    <row r="623" spans="3:3" x14ac:dyDescent="0.2">
      <c r="C623" s="41"/>
    </row>
    <row r="624" spans="3:3" x14ac:dyDescent="0.2">
      <c r="C624" s="41"/>
    </row>
    <row r="625" spans="3:3" x14ac:dyDescent="0.2">
      <c r="C625" s="41"/>
    </row>
    <row r="626" spans="3:3" x14ac:dyDescent="0.2">
      <c r="C626" s="41"/>
    </row>
    <row r="627" spans="3:3" x14ac:dyDescent="0.2">
      <c r="C627" s="41"/>
    </row>
    <row r="628" spans="3:3" x14ac:dyDescent="0.2">
      <c r="C628" s="41"/>
    </row>
    <row r="629" spans="3:3" x14ac:dyDescent="0.2">
      <c r="C629" s="41"/>
    </row>
    <row r="630" spans="3:3" x14ac:dyDescent="0.2">
      <c r="C630" s="41"/>
    </row>
    <row r="631" spans="3:3" x14ac:dyDescent="0.2">
      <c r="C631" s="41"/>
    </row>
    <row r="632" spans="3:3" x14ac:dyDescent="0.2">
      <c r="C632" s="41"/>
    </row>
    <row r="633" spans="3:3" x14ac:dyDescent="0.2">
      <c r="C633" s="41"/>
    </row>
    <row r="634" spans="3:3" x14ac:dyDescent="0.2">
      <c r="C634" s="41"/>
    </row>
    <row r="635" spans="3:3" x14ac:dyDescent="0.2">
      <c r="C635" s="41"/>
    </row>
    <row r="636" spans="3:3" x14ac:dyDescent="0.2">
      <c r="C636" s="41"/>
    </row>
    <row r="637" spans="3:3" x14ac:dyDescent="0.2">
      <c r="C637" s="41"/>
    </row>
    <row r="638" spans="3:3" x14ac:dyDescent="0.2">
      <c r="C638" s="41"/>
    </row>
    <row r="639" spans="3:3" x14ac:dyDescent="0.2">
      <c r="C639" s="41"/>
    </row>
    <row r="640" spans="3:3" x14ac:dyDescent="0.2">
      <c r="C640" s="41"/>
    </row>
    <row r="641" spans="3:3" x14ac:dyDescent="0.2">
      <c r="C641" s="41"/>
    </row>
    <row r="642" spans="3:3" x14ac:dyDescent="0.2">
      <c r="C642" s="41"/>
    </row>
    <row r="643" spans="3:3" x14ac:dyDescent="0.2">
      <c r="C643" s="41"/>
    </row>
    <row r="644" spans="3:3" x14ac:dyDescent="0.2">
      <c r="C644" s="41"/>
    </row>
    <row r="645" spans="3:3" x14ac:dyDescent="0.2">
      <c r="C645" s="41"/>
    </row>
    <row r="646" spans="3:3" x14ac:dyDescent="0.2">
      <c r="C646" s="41"/>
    </row>
    <row r="647" spans="3:3" x14ac:dyDescent="0.2">
      <c r="C647" s="41"/>
    </row>
    <row r="648" spans="3:3" x14ac:dyDescent="0.2">
      <c r="C648" s="41"/>
    </row>
    <row r="649" spans="3:3" x14ac:dyDescent="0.2">
      <c r="C649" s="41"/>
    </row>
    <row r="650" spans="3:3" x14ac:dyDescent="0.2">
      <c r="C650" s="41"/>
    </row>
    <row r="651" spans="3:3" x14ac:dyDescent="0.2">
      <c r="C651" s="41"/>
    </row>
    <row r="652" spans="3:3" x14ac:dyDescent="0.2">
      <c r="C652" s="41"/>
    </row>
    <row r="653" spans="3:3" x14ac:dyDescent="0.2">
      <c r="C653" s="41"/>
    </row>
    <row r="654" spans="3:3" x14ac:dyDescent="0.2">
      <c r="C654" s="41"/>
    </row>
    <row r="655" spans="3:3" x14ac:dyDescent="0.2">
      <c r="C655" s="41"/>
    </row>
    <row r="656" spans="3:3" x14ac:dyDescent="0.2">
      <c r="C656" s="41"/>
    </row>
    <row r="657" spans="3:3" x14ac:dyDescent="0.2">
      <c r="C657" s="41"/>
    </row>
    <row r="658" spans="3:3" x14ac:dyDescent="0.2">
      <c r="C658" s="41"/>
    </row>
    <row r="659" spans="3:3" x14ac:dyDescent="0.2">
      <c r="C659" s="41"/>
    </row>
    <row r="660" spans="3:3" x14ac:dyDescent="0.2">
      <c r="C660" s="41"/>
    </row>
    <row r="661" spans="3:3" x14ac:dyDescent="0.2">
      <c r="C661" s="41"/>
    </row>
    <row r="662" spans="3:3" x14ac:dyDescent="0.2">
      <c r="C662" s="41"/>
    </row>
    <row r="663" spans="3:3" x14ac:dyDescent="0.2">
      <c r="C663" s="41"/>
    </row>
    <row r="664" spans="3:3" x14ac:dyDescent="0.2">
      <c r="C664" s="41"/>
    </row>
    <row r="665" spans="3:3" x14ac:dyDescent="0.2">
      <c r="C665" s="41"/>
    </row>
    <row r="666" spans="3:3" x14ac:dyDescent="0.2">
      <c r="C666" s="41"/>
    </row>
    <row r="667" spans="3:3" x14ac:dyDescent="0.2">
      <c r="C667" s="41"/>
    </row>
    <row r="668" spans="3:3" x14ac:dyDescent="0.2">
      <c r="C668" s="41"/>
    </row>
    <row r="669" spans="3:3" x14ac:dyDescent="0.2">
      <c r="C669" s="41"/>
    </row>
    <row r="670" spans="3:3" x14ac:dyDescent="0.2">
      <c r="C670" s="41"/>
    </row>
    <row r="671" spans="3:3" x14ac:dyDescent="0.2">
      <c r="C671" s="41"/>
    </row>
    <row r="672" spans="3:3" x14ac:dyDescent="0.2">
      <c r="C672" s="41"/>
    </row>
    <row r="673" spans="3:3" x14ac:dyDescent="0.2">
      <c r="C673" s="41"/>
    </row>
    <row r="674" spans="3:3" x14ac:dyDescent="0.2">
      <c r="C674" s="41"/>
    </row>
    <row r="675" spans="3:3" x14ac:dyDescent="0.2">
      <c r="C675" s="41"/>
    </row>
    <row r="676" spans="3:3" x14ac:dyDescent="0.2">
      <c r="C676" s="41"/>
    </row>
    <row r="677" spans="3:3" x14ac:dyDescent="0.2">
      <c r="C677" s="41"/>
    </row>
    <row r="678" spans="3:3" x14ac:dyDescent="0.2">
      <c r="C678" s="41"/>
    </row>
    <row r="679" spans="3:3" x14ac:dyDescent="0.2">
      <c r="C679" s="41"/>
    </row>
    <row r="680" spans="3:3" x14ac:dyDescent="0.2">
      <c r="C680" s="41"/>
    </row>
    <row r="681" spans="3:3" x14ac:dyDescent="0.2">
      <c r="C681" s="41"/>
    </row>
    <row r="682" spans="3:3" x14ac:dyDescent="0.2">
      <c r="C682" s="41"/>
    </row>
    <row r="683" spans="3:3" x14ac:dyDescent="0.2">
      <c r="C683" s="41"/>
    </row>
    <row r="684" spans="3:3" x14ac:dyDescent="0.2">
      <c r="C684" s="41"/>
    </row>
    <row r="685" spans="3:3" x14ac:dyDescent="0.2">
      <c r="C685" s="41"/>
    </row>
    <row r="686" spans="3:3" x14ac:dyDescent="0.2">
      <c r="C686" s="41"/>
    </row>
    <row r="687" spans="3:3" x14ac:dyDescent="0.2">
      <c r="C687" s="41"/>
    </row>
    <row r="688" spans="3:3" x14ac:dyDescent="0.2">
      <c r="C688" s="41"/>
    </row>
    <row r="689" spans="3:3" x14ac:dyDescent="0.2">
      <c r="C689" s="41"/>
    </row>
    <row r="690" spans="3:3" x14ac:dyDescent="0.2">
      <c r="C690" s="41"/>
    </row>
    <row r="691" spans="3:3" x14ac:dyDescent="0.2">
      <c r="C691" s="41"/>
    </row>
    <row r="692" spans="3:3" x14ac:dyDescent="0.2">
      <c r="C692" s="41"/>
    </row>
    <row r="693" spans="3:3" x14ac:dyDescent="0.2">
      <c r="C693" s="41"/>
    </row>
    <row r="694" spans="3:3" x14ac:dyDescent="0.2">
      <c r="C694" s="41"/>
    </row>
    <row r="695" spans="3:3" x14ac:dyDescent="0.2">
      <c r="C695" s="41"/>
    </row>
    <row r="696" spans="3:3" x14ac:dyDescent="0.2">
      <c r="C696" s="41"/>
    </row>
    <row r="697" spans="3:3" x14ac:dyDescent="0.2">
      <c r="C697" s="41"/>
    </row>
    <row r="698" spans="3:3" x14ac:dyDescent="0.2">
      <c r="C698" s="41"/>
    </row>
    <row r="699" spans="3:3" x14ac:dyDescent="0.2">
      <c r="C699" s="41"/>
    </row>
    <row r="700" spans="3:3" x14ac:dyDescent="0.2">
      <c r="C700" s="41"/>
    </row>
    <row r="701" spans="3:3" x14ac:dyDescent="0.2">
      <c r="C701" s="41"/>
    </row>
    <row r="702" spans="3:3" x14ac:dyDescent="0.2">
      <c r="C702" s="41"/>
    </row>
    <row r="703" spans="3:3" x14ac:dyDescent="0.2">
      <c r="C703" s="41"/>
    </row>
    <row r="704" spans="3:3" x14ac:dyDescent="0.2">
      <c r="C704" s="41"/>
    </row>
    <row r="705" spans="3:3" x14ac:dyDescent="0.2">
      <c r="C705" s="41"/>
    </row>
    <row r="706" spans="3:3" x14ac:dyDescent="0.2">
      <c r="C706" s="41"/>
    </row>
    <row r="707" spans="3:3" x14ac:dyDescent="0.2">
      <c r="C707" s="41"/>
    </row>
    <row r="708" spans="3:3" x14ac:dyDescent="0.2">
      <c r="C708" s="41"/>
    </row>
    <row r="709" spans="3:3" x14ac:dyDescent="0.2">
      <c r="C709" s="41"/>
    </row>
    <row r="710" spans="3:3" x14ac:dyDescent="0.2">
      <c r="C710" s="41"/>
    </row>
    <row r="711" spans="3:3" x14ac:dyDescent="0.2">
      <c r="C711" s="41"/>
    </row>
    <row r="712" spans="3:3" x14ac:dyDescent="0.2">
      <c r="C712" s="41"/>
    </row>
    <row r="713" spans="3:3" x14ac:dyDescent="0.2">
      <c r="C713" s="41"/>
    </row>
    <row r="714" spans="3:3" x14ac:dyDescent="0.2">
      <c r="C714" s="41"/>
    </row>
    <row r="715" spans="3:3" x14ac:dyDescent="0.2">
      <c r="C715" s="41"/>
    </row>
    <row r="716" spans="3:3" x14ac:dyDescent="0.2">
      <c r="C716" s="41"/>
    </row>
    <row r="717" spans="3:3" x14ac:dyDescent="0.2">
      <c r="C717" s="41"/>
    </row>
    <row r="718" spans="3:3" x14ac:dyDescent="0.2">
      <c r="C718" s="41"/>
    </row>
    <row r="719" spans="3:3" x14ac:dyDescent="0.2">
      <c r="C719" s="41"/>
    </row>
    <row r="720" spans="3:3" x14ac:dyDescent="0.2">
      <c r="C720" s="41"/>
    </row>
    <row r="721" spans="3:3" x14ac:dyDescent="0.2">
      <c r="C721" s="41"/>
    </row>
    <row r="722" spans="3:3" x14ac:dyDescent="0.2">
      <c r="C722" s="41"/>
    </row>
    <row r="723" spans="3:3" x14ac:dyDescent="0.2">
      <c r="C723" s="41"/>
    </row>
    <row r="724" spans="3:3" x14ac:dyDescent="0.2">
      <c r="C724" s="41"/>
    </row>
    <row r="725" spans="3:3" x14ac:dyDescent="0.2">
      <c r="C725" s="41"/>
    </row>
    <row r="726" spans="3:3" x14ac:dyDescent="0.2">
      <c r="C726" s="41"/>
    </row>
    <row r="727" spans="3:3" x14ac:dyDescent="0.2">
      <c r="C727" s="41"/>
    </row>
    <row r="728" spans="3:3" x14ac:dyDescent="0.2">
      <c r="C728" s="41"/>
    </row>
    <row r="729" spans="3:3" x14ac:dyDescent="0.2">
      <c r="C729" s="41"/>
    </row>
    <row r="730" spans="3:3" x14ac:dyDescent="0.2">
      <c r="C730" s="41"/>
    </row>
    <row r="731" spans="3:3" x14ac:dyDescent="0.2">
      <c r="C731" s="41"/>
    </row>
    <row r="732" spans="3:3" x14ac:dyDescent="0.2">
      <c r="C732" s="41"/>
    </row>
    <row r="733" spans="3:3" x14ac:dyDescent="0.2">
      <c r="C733" s="41"/>
    </row>
    <row r="734" spans="3:3" x14ac:dyDescent="0.2">
      <c r="C734" s="41"/>
    </row>
    <row r="735" spans="3:3" x14ac:dyDescent="0.2">
      <c r="C735" s="41"/>
    </row>
    <row r="736" spans="3:3" x14ac:dyDescent="0.2">
      <c r="C736" s="41"/>
    </row>
    <row r="737" spans="3:3" x14ac:dyDescent="0.2">
      <c r="C737" s="41"/>
    </row>
    <row r="738" spans="3:3" x14ac:dyDescent="0.2">
      <c r="C738" s="41"/>
    </row>
    <row r="739" spans="3:3" x14ac:dyDescent="0.2">
      <c r="C739" s="41"/>
    </row>
    <row r="740" spans="3:3" x14ac:dyDescent="0.2">
      <c r="C740" s="41"/>
    </row>
    <row r="741" spans="3:3" x14ac:dyDescent="0.2">
      <c r="C741" s="41"/>
    </row>
    <row r="742" spans="3:3" x14ac:dyDescent="0.2">
      <c r="C742" s="41"/>
    </row>
    <row r="743" spans="3:3" x14ac:dyDescent="0.2">
      <c r="C743" s="41"/>
    </row>
    <row r="744" spans="3:3" x14ac:dyDescent="0.2">
      <c r="C744" s="41"/>
    </row>
    <row r="745" spans="3:3" x14ac:dyDescent="0.2">
      <c r="C745" s="41"/>
    </row>
    <row r="746" spans="3:3" x14ac:dyDescent="0.2">
      <c r="C746" s="41"/>
    </row>
    <row r="747" spans="3:3" x14ac:dyDescent="0.2">
      <c r="C747" s="41"/>
    </row>
    <row r="748" spans="3:3" x14ac:dyDescent="0.2">
      <c r="C748" s="41"/>
    </row>
    <row r="749" spans="3:3" x14ac:dyDescent="0.2">
      <c r="C749" s="41"/>
    </row>
    <row r="750" spans="3:3" x14ac:dyDescent="0.2">
      <c r="C750" s="41"/>
    </row>
    <row r="751" spans="3:3" x14ac:dyDescent="0.2">
      <c r="C751" s="41"/>
    </row>
    <row r="752" spans="3:3" x14ac:dyDescent="0.2">
      <c r="C752" s="41"/>
    </row>
    <row r="753" spans="3:3" x14ac:dyDescent="0.2">
      <c r="C753" s="41"/>
    </row>
    <row r="754" spans="3:3" x14ac:dyDescent="0.2">
      <c r="C754" s="41"/>
    </row>
    <row r="755" spans="3:3" x14ac:dyDescent="0.2">
      <c r="C755" s="41"/>
    </row>
    <row r="756" spans="3:3" x14ac:dyDescent="0.2">
      <c r="C756" s="41"/>
    </row>
    <row r="757" spans="3:3" x14ac:dyDescent="0.2">
      <c r="C757" s="41"/>
    </row>
    <row r="758" spans="3:3" x14ac:dyDescent="0.2">
      <c r="C758" s="41"/>
    </row>
    <row r="759" spans="3:3" x14ac:dyDescent="0.2">
      <c r="C759" s="41"/>
    </row>
    <row r="760" spans="3:3" x14ac:dyDescent="0.2">
      <c r="C760" s="41"/>
    </row>
    <row r="761" spans="3:3" x14ac:dyDescent="0.2">
      <c r="C761" s="41"/>
    </row>
    <row r="762" spans="3:3" x14ac:dyDescent="0.2">
      <c r="C762" s="41"/>
    </row>
    <row r="763" spans="3:3" x14ac:dyDescent="0.2">
      <c r="C763" s="41"/>
    </row>
    <row r="764" spans="3:3" x14ac:dyDescent="0.2">
      <c r="C764" s="41"/>
    </row>
    <row r="765" spans="3:3" x14ac:dyDescent="0.2">
      <c r="C765" s="41"/>
    </row>
    <row r="766" spans="3:3" x14ac:dyDescent="0.2">
      <c r="C766" s="41"/>
    </row>
    <row r="767" spans="3:3" x14ac:dyDescent="0.2">
      <c r="C767" s="41"/>
    </row>
    <row r="768" spans="3:3" x14ac:dyDescent="0.2">
      <c r="C768" s="41"/>
    </row>
    <row r="769" spans="3:3" x14ac:dyDescent="0.2">
      <c r="C769" s="41"/>
    </row>
    <row r="770" spans="3:3" x14ac:dyDescent="0.2">
      <c r="C770" s="41"/>
    </row>
    <row r="771" spans="3:3" x14ac:dyDescent="0.2">
      <c r="C771" s="41"/>
    </row>
    <row r="772" spans="3:3" x14ac:dyDescent="0.2">
      <c r="C772" s="41"/>
    </row>
    <row r="773" spans="3:3" x14ac:dyDescent="0.2">
      <c r="C773" s="41"/>
    </row>
    <row r="774" spans="3:3" x14ac:dyDescent="0.2">
      <c r="C774" s="41"/>
    </row>
    <row r="775" spans="3:3" x14ac:dyDescent="0.2">
      <c r="C775" s="41"/>
    </row>
    <row r="776" spans="3:3" x14ac:dyDescent="0.2">
      <c r="C776" s="41"/>
    </row>
    <row r="777" spans="3:3" x14ac:dyDescent="0.2">
      <c r="C777" s="41"/>
    </row>
    <row r="778" spans="3:3" x14ac:dyDescent="0.2">
      <c r="C778" s="41"/>
    </row>
    <row r="779" spans="3:3" x14ac:dyDescent="0.2">
      <c r="C779" s="41"/>
    </row>
    <row r="780" spans="3:3" x14ac:dyDescent="0.2">
      <c r="C780" s="41"/>
    </row>
    <row r="781" spans="3:3" x14ac:dyDescent="0.2">
      <c r="C781" s="41"/>
    </row>
    <row r="782" spans="3:3" x14ac:dyDescent="0.2">
      <c r="C782" s="41"/>
    </row>
    <row r="783" spans="3:3" x14ac:dyDescent="0.2">
      <c r="C783" s="41"/>
    </row>
    <row r="784" spans="3:3" x14ac:dyDescent="0.2">
      <c r="C784" s="41"/>
    </row>
    <row r="785" spans="3:3" x14ac:dyDescent="0.2">
      <c r="C785" s="41"/>
    </row>
    <row r="786" spans="3:3" x14ac:dyDescent="0.2">
      <c r="C786" s="41"/>
    </row>
    <row r="787" spans="3:3" x14ac:dyDescent="0.2">
      <c r="C787" s="41"/>
    </row>
    <row r="788" spans="3:3" x14ac:dyDescent="0.2">
      <c r="C788" s="41"/>
    </row>
    <row r="789" spans="3:3" x14ac:dyDescent="0.2">
      <c r="C789" s="41"/>
    </row>
    <row r="790" spans="3:3" x14ac:dyDescent="0.2">
      <c r="C790" s="41"/>
    </row>
    <row r="791" spans="3:3" x14ac:dyDescent="0.2">
      <c r="C791" s="41"/>
    </row>
    <row r="792" spans="3:3" x14ac:dyDescent="0.2">
      <c r="C792" s="41"/>
    </row>
    <row r="793" spans="3:3" x14ac:dyDescent="0.2">
      <c r="C793" s="41"/>
    </row>
    <row r="794" spans="3:3" x14ac:dyDescent="0.2">
      <c r="C794" s="41"/>
    </row>
    <row r="795" spans="3:3" x14ac:dyDescent="0.2">
      <c r="C795" s="41"/>
    </row>
    <row r="796" spans="3:3" x14ac:dyDescent="0.2">
      <c r="C796" s="41"/>
    </row>
    <row r="797" spans="3:3" x14ac:dyDescent="0.2">
      <c r="C797" s="41"/>
    </row>
    <row r="798" spans="3:3" x14ac:dyDescent="0.2">
      <c r="C798" s="41"/>
    </row>
    <row r="799" spans="3:3" x14ac:dyDescent="0.2">
      <c r="C799" s="41"/>
    </row>
    <row r="800" spans="3:3" x14ac:dyDescent="0.2">
      <c r="C800" s="41"/>
    </row>
    <row r="801" spans="3:3" x14ac:dyDescent="0.2">
      <c r="C801" s="41"/>
    </row>
    <row r="802" spans="3:3" x14ac:dyDescent="0.2">
      <c r="C802" s="41"/>
    </row>
    <row r="803" spans="3:3" x14ac:dyDescent="0.2">
      <c r="C803" s="41"/>
    </row>
    <row r="804" spans="3:3" x14ac:dyDescent="0.2">
      <c r="C804" s="41"/>
    </row>
    <row r="805" spans="3:3" x14ac:dyDescent="0.2">
      <c r="C805" s="41"/>
    </row>
    <row r="806" spans="3:3" x14ac:dyDescent="0.2">
      <c r="C806" s="41"/>
    </row>
    <row r="807" spans="3:3" x14ac:dyDescent="0.2">
      <c r="C807" s="41"/>
    </row>
    <row r="808" spans="3:3" x14ac:dyDescent="0.2">
      <c r="C808" s="41"/>
    </row>
    <row r="809" spans="3:3" x14ac:dyDescent="0.2">
      <c r="C809" s="41"/>
    </row>
    <row r="810" spans="3:3" x14ac:dyDescent="0.2">
      <c r="C810" s="41"/>
    </row>
    <row r="811" spans="3:3" x14ac:dyDescent="0.2">
      <c r="C811" s="41"/>
    </row>
    <row r="812" spans="3:3" x14ac:dyDescent="0.2">
      <c r="C812" s="41"/>
    </row>
    <row r="813" spans="3:3" x14ac:dyDescent="0.2">
      <c r="C813" s="41"/>
    </row>
    <row r="814" spans="3:3" x14ac:dyDescent="0.2">
      <c r="C814" s="41"/>
    </row>
    <row r="815" spans="3:3" x14ac:dyDescent="0.2">
      <c r="C815" s="41"/>
    </row>
    <row r="816" spans="3:3" x14ac:dyDescent="0.2">
      <c r="C816" s="41"/>
    </row>
    <row r="817" spans="3:3" x14ac:dyDescent="0.2">
      <c r="C817" s="41"/>
    </row>
    <row r="818" spans="3:3" x14ac:dyDescent="0.2">
      <c r="C818" s="41"/>
    </row>
    <row r="819" spans="3:3" x14ac:dyDescent="0.2">
      <c r="C819" s="41"/>
    </row>
    <row r="820" spans="3:3" x14ac:dyDescent="0.2">
      <c r="C820" s="41"/>
    </row>
    <row r="821" spans="3:3" x14ac:dyDescent="0.2">
      <c r="C821" s="41"/>
    </row>
    <row r="822" spans="3:3" x14ac:dyDescent="0.2">
      <c r="C822" s="41"/>
    </row>
    <row r="823" spans="3:3" x14ac:dyDescent="0.2">
      <c r="C823" s="41"/>
    </row>
    <row r="824" spans="3:3" x14ac:dyDescent="0.2">
      <c r="C824" s="41"/>
    </row>
    <row r="825" spans="3:3" x14ac:dyDescent="0.2">
      <c r="C825" s="41"/>
    </row>
    <row r="826" spans="3:3" x14ac:dyDescent="0.2">
      <c r="C826" s="41"/>
    </row>
    <row r="827" spans="3:3" x14ac:dyDescent="0.2">
      <c r="C827" s="41"/>
    </row>
    <row r="828" spans="3:3" x14ac:dyDescent="0.2">
      <c r="C828" s="41"/>
    </row>
    <row r="829" spans="3:3" x14ac:dyDescent="0.2">
      <c r="C829" s="41"/>
    </row>
    <row r="830" spans="3:3" x14ac:dyDescent="0.2">
      <c r="C830" s="41"/>
    </row>
    <row r="831" spans="3:3" x14ac:dyDescent="0.2">
      <c r="C831" s="41"/>
    </row>
    <row r="832" spans="3:3" x14ac:dyDescent="0.2">
      <c r="C832" s="41"/>
    </row>
    <row r="833" spans="3:3" x14ac:dyDescent="0.2">
      <c r="C833" s="41"/>
    </row>
    <row r="834" spans="3:3" x14ac:dyDescent="0.2">
      <c r="C834" s="41"/>
    </row>
    <row r="835" spans="3:3" x14ac:dyDescent="0.2">
      <c r="C835" s="41"/>
    </row>
    <row r="836" spans="3:3" x14ac:dyDescent="0.2">
      <c r="C836" s="41"/>
    </row>
    <row r="837" spans="3:3" x14ac:dyDescent="0.2">
      <c r="C837" s="41"/>
    </row>
    <row r="838" spans="3:3" x14ac:dyDescent="0.2">
      <c r="C838" s="41"/>
    </row>
    <row r="839" spans="3:3" x14ac:dyDescent="0.2">
      <c r="C839" s="41"/>
    </row>
    <row r="840" spans="3:3" x14ac:dyDescent="0.2">
      <c r="C840" s="41"/>
    </row>
    <row r="841" spans="3:3" x14ac:dyDescent="0.2">
      <c r="C841" s="41"/>
    </row>
    <row r="842" spans="3:3" x14ac:dyDescent="0.2">
      <c r="C842" s="41"/>
    </row>
    <row r="843" spans="3:3" x14ac:dyDescent="0.2">
      <c r="C843" s="41"/>
    </row>
    <row r="844" spans="3:3" x14ac:dyDescent="0.2">
      <c r="C844" s="41"/>
    </row>
    <row r="845" spans="3:3" x14ac:dyDescent="0.2">
      <c r="C845" s="41"/>
    </row>
    <row r="846" spans="3:3" x14ac:dyDescent="0.2">
      <c r="C846" s="41"/>
    </row>
    <row r="847" spans="3:3" x14ac:dyDescent="0.2">
      <c r="C847" s="41"/>
    </row>
    <row r="848" spans="3:3" x14ac:dyDescent="0.2">
      <c r="C848" s="41"/>
    </row>
    <row r="849" spans="3:3" x14ac:dyDescent="0.2">
      <c r="C849" s="41"/>
    </row>
    <row r="850" spans="3:3" x14ac:dyDescent="0.2">
      <c r="C850" s="41"/>
    </row>
    <row r="851" spans="3:3" x14ac:dyDescent="0.2">
      <c r="C851" s="41"/>
    </row>
    <row r="852" spans="3:3" x14ac:dyDescent="0.2">
      <c r="C852" s="41"/>
    </row>
    <row r="853" spans="3:3" x14ac:dyDescent="0.2">
      <c r="C853" s="41"/>
    </row>
    <row r="854" spans="3:3" x14ac:dyDescent="0.2">
      <c r="C854" s="41"/>
    </row>
    <row r="855" spans="3:3" x14ac:dyDescent="0.2">
      <c r="C855" s="41"/>
    </row>
    <row r="856" spans="3:3" x14ac:dyDescent="0.2">
      <c r="C856" s="41"/>
    </row>
    <row r="857" spans="3:3" x14ac:dyDescent="0.2">
      <c r="C857" s="41"/>
    </row>
    <row r="858" spans="3:3" x14ac:dyDescent="0.2">
      <c r="C858" s="41"/>
    </row>
    <row r="859" spans="3:3" x14ac:dyDescent="0.2">
      <c r="C859" s="41"/>
    </row>
    <row r="860" spans="3:3" x14ac:dyDescent="0.2">
      <c r="C860" s="41"/>
    </row>
    <row r="861" spans="3:3" x14ac:dyDescent="0.2">
      <c r="C861" s="41"/>
    </row>
    <row r="862" spans="3:3" x14ac:dyDescent="0.2">
      <c r="C862" s="41"/>
    </row>
    <row r="863" spans="3:3" x14ac:dyDescent="0.2">
      <c r="C863" s="41"/>
    </row>
    <row r="864" spans="3:3" x14ac:dyDescent="0.2">
      <c r="C864" s="41"/>
    </row>
    <row r="865" spans="3:3" x14ac:dyDescent="0.2">
      <c r="C865" s="41"/>
    </row>
    <row r="866" spans="3:3" x14ac:dyDescent="0.2">
      <c r="C866" s="41"/>
    </row>
    <row r="867" spans="3:3" x14ac:dyDescent="0.2">
      <c r="C867" s="41"/>
    </row>
    <row r="868" spans="3:3" x14ac:dyDescent="0.2">
      <c r="C868" s="41"/>
    </row>
    <row r="869" spans="3:3" x14ac:dyDescent="0.2">
      <c r="C869" s="41"/>
    </row>
    <row r="870" spans="3:3" x14ac:dyDescent="0.2">
      <c r="C870" s="41"/>
    </row>
    <row r="871" spans="3:3" x14ac:dyDescent="0.2">
      <c r="C871" s="41"/>
    </row>
    <row r="872" spans="3:3" x14ac:dyDescent="0.2">
      <c r="C872" s="41"/>
    </row>
    <row r="873" spans="3:3" x14ac:dyDescent="0.2">
      <c r="C873" s="41"/>
    </row>
    <row r="874" spans="3:3" x14ac:dyDescent="0.2">
      <c r="C874" s="41"/>
    </row>
    <row r="875" spans="3:3" x14ac:dyDescent="0.2">
      <c r="C875" s="41"/>
    </row>
    <row r="876" spans="3:3" x14ac:dyDescent="0.2">
      <c r="C876" s="41"/>
    </row>
    <row r="877" spans="3:3" x14ac:dyDescent="0.2">
      <c r="C877" s="41"/>
    </row>
    <row r="878" spans="3:3" x14ac:dyDescent="0.2">
      <c r="C878" s="41"/>
    </row>
    <row r="879" spans="3:3" x14ac:dyDescent="0.2">
      <c r="C879" s="41"/>
    </row>
    <row r="880" spans="3:3" x14ac:dyDescent="0.2">
      <c r="C880" s="41"/>
    </row>
    <row r="881" spans="3:3" x14ac:dyDescent="0.2">
      <c r="C881" s="41"/>
    </row>
    <row r="882" spans="3:3" x14ac:dyDescent="0.2">
      <c r="C882" s="41"/>
    </row>
    <row r="883" spans="3:3" x14ac:dyDescent="0.2">
      <c r="C883" s="41"/>
    </row>
    <row r="884" spans="3:3" x14ac:dyDescent="0.2">
      <c r="C884" s="41"/>
    </row>
    <row r="885" spans="3:3" x14ac:dyDescent="0.2">
      <c r="C885" s="41"/>
    </row>
    <row r="886" spans="3:3" x14ac:dyDescent="0.2">
      <c r="C886" s="41"/>
    </row>
    <row r="887" spans="3:3" x14ac:dyDescent="0.2">
      <c r="C887" s="41"/>
    </row>
    <row r="888" spans="3:3" x14ac:dyDescent="0.2">
      <c r="C888" s="41"/>
    </row>
    <row r="889" spans="3:3" x14ac:dyDescent="0.2">
      <c r="C889" s="41"/>
    </row>
    <row r="890" spans="3:3" x14ac:dyDescent="0.2">
      <c r="C890" s="41"/>
    </row>
    <row r="891" spans="3:3" x14ac:dyDescent="0.2">
      <c r="C891" s="41"/>
    </row>
    <row r="892" spans="3:3" x14ac:dyDescent="0.2">
      <c r="C892" s="41"/>
    </row>
    <row r="893" spans="3:3" x14ac:dyDescent="0.2">
      <c r="C893" s="41"/>
    </row>
    <row r="894" spans="3:3" x14ac:dyDescent="0.2">
      <c r="C894" s="41"/>
    </row>
    <row r="895" spans="3:3" x14ac:dyDescent="0.2">
      <c r="C895" s="41"/>
    </row>
    <row r="896" spans="3:3" x14ac:dyDescent="0.2">
      <c r="C896" s="41"/>
    </row>
    <row r="897" spans="3:3" x14ac:dyDescent="0.2">
      <c r="C897" s="41"/>
    </row>
    <row r="898" spans="3:3" x14ac:dyDescent="0.2">
      <c r="C898" s="41"/>
    </row>
    <row r="899" spans="3:3" x14ac:dyDescent="0.2">
      <c r="C899" s="41"/>
    </row>
    <row r="900" spans="3:3" x14ac:dyDescent="0.2">
      <c r="C900" s="41"/>
    </row>
    <row r="901" spans="3:3" x14ac:dyDescent="0.2">
      <c r="C901" s="41"/>
    </row>
    <row r="902" spans="3:3" x14ac:dyDescent="0.2">
      <c r="C902" s="41"/>
    </row>
    <row r="903" spans="3:3" x14ac:dyDescent="0.2">
      <c r="C903" s="41"/>
    </row>
    <row r="904" spans="3:3" x14ac:dyDescent="0.2">
      <c r="C904" s="41"/>
    </row>
    <row r="905" spans="3:3" x14ac:dyDescent="0.2">
      <c r="C905" s="41"/>
    </row>
    <row r="906" spans="3:3" x14ac:dyDescent="0.2">
      <c r="C906" s="41"/>
    </row>
    <row r="907" spans="3:3" x14ac:dyDescent="0.2">
      <c r="C907" s="41"/>
    </row>
    <row r="908" spans="3:3" x14ac:dyDescent="0.2">
      <c r="C908" s="41"/>
    </row>
    <row r="909" spans="3:3" x14ac:dyDescent="0.2">
      <c r="C909" s="41"/>
    </row>
    <row r="910" spans="3:3" x14ac:dyDescent="0.2">
      <c r="C910" s="41"/>
    </row>
    <row r="911" spans="3:3" x14ac:dyDescent="0.2">
      <c r="C911" s="41"/>
    </row>
    <row r="912" spans="3:3" x14ac:dyDescent="0.2">
      <c r="C912" s="41"/>
    </row>
    <row r="913" spans="3:3" x14ac:dyDescent="0.2">
      <c r="C913" s="41"/>
    </row>
    <row r="914" spans="3:3" x14ac:dyDescent="0.2">
      <c r="C914" s="41"/>
    </row>
    <row r="915" spans="3:3" x14ac:dyDescent="0.2">
      <c r="C915" s="41"/>
    </row>
    <row r="916" spans="3:3" x14ac:dyDescent="0.2">
      <c r="C916" s="41"/>
    </row>
    <row r="917" spans="3:3" x14ac:dyDescent="0.2">
      <c r="C917" s="41"/>
    </row>
    <row r="918" spans="3:3" x14ac:dyDescent="0.2">
      <c r="C918" s="41"/>
    </row>
    <row r="919" spans="3:3" x14ac:dyDescent="0.2">
      <c r="C919" s="41"/>
    </row>
    <row r="920" spans="3:3" x14ac:dyDescent="0.2">
      <c r="C920" s="41"/>
    </row>
    <row r="921" spans="3:3" x14ac:dyDescent="0.2">
      <c r="C921" s="41"/>
    </row>
    <row r="922" spans="3:3" x14ac:dyDescent="0.2">
      <c r="C922" s="41"/>
    </row>
    <row r="923" spans="3:3" x14ac:dyDescent="0.2">
      <c r="C923" s="41"/>
    </row>
    <row r="924" spans="3:3" x14ac:dyDescent="0.2">
      <c r="C924" s="41"/>
    </row>
    <row r="925" spans="3:3" x14ac:dyDescent="0.2">
      <c r="C925" s="41"/>
    </row>
    <row r="926" spans="3:3" x14ac:dyDescent="0.2">
      <c r="C926" s="41"/>
    </row>
    <row r="927" spans="3:3" x14ac:dyDescent="0.2">
      <c r="C927" s="41"/>
    </row>
    <row r="928" spans="3:3" x14ac:dyDescent="0.2">
      <c r="C928" s="41"/>
    </row>
    <row r="929" spans="3:3" x14ac:dyDescent="0.2">
      <c r="C929" s="41"/>
    </row>
    <row r="930" spans="3:3" x14ac:dyDescent="0.2">
      <c r="C930" s="41"/>
    </row>
    <row r="931" spans="3:3" x14ac:dyDescent="0.2">
      <c r="C931" s="41"/>
    </row>
    <row r="932" spans="3:3" x14ac:dyDescent="0.2">
      <c r="C932" s="41"/>
    </row>
    <row r="933" spans="3:3" x14ac:dyDescent="0.2">
      <c r="C933" s="41"/>
    </row>
    <row r="934" spans="3:3" x14ac:dyDescent="0.2">
      <c r="C934" s="41"/>
    </row>
    <row r="935" spans="3:3" x14ac:dyDescent="0.2">
      <c r="C935" s="41"/>
    </row>
    <row r="936" spans="3:3" x14ac:dyDescent="0.2">
      <c r="C936" s="41"/>
    </row>
    <row r="937" spans="3:3" x14ac:dyDescent="0.2">
      <c r="C937" s="41"/>
    </row>
    <row r="938" spans="3:3" x14ac:dyDescent="0.2">
      <c r="C938" s="41"/>
    </row>
    <row r="939" spans="3:3" x14ac:dyDescent="0.2">
      <c r="C939" s="41"/>
    </row>
    <row r="940" spans="3:3" x14ac:dyDescent="0.2">
      <c r="C940" s="41"/>
    </row>
    <row r="941" spans="3:3" x14ac:dyDescent="0.2">
      <c r="C941" s="41"/>
    </row>
    <row r="942" spans="3:3" x14ac:dyDescent="0.2">
      <c r="C942" s="41"/>
    </row>
    <row r="943" spans="3:3" x14ac:dyDescent="0.2">
      <c r="C943" s="41"/>
    </row>
    <row r="944" spans="3:3" x14ac:dyDescent="0.2">
      <c r="C944" s="41"/>
    </row>
    <row r="945" spans="3:3" x14ac:dyDescent="0.2">
      <c r="C945" s="41"/>
    </row>
    <row r="946" spans="3:3" x14ac:dyDescent="0.2">
      <c r="C946" s="41"/>
    </row>
    <row r="947" spans="3:3" x14ac:dyDescent="0.2">
      <c r="C947" s="41"/>
    </row>
    <row r="948" spans="3:3" x14ac:dyDescent="0.2">
      <c r="C948" s="41"/>
    </row>
    <row r="949" spans="3:3" x14ac:dyDescent="0.2">
      <c r="C949" s="41"/>
    </row>
    <row r="950" spans="3:3" x14ac:dyDescent="0.2">
      <c r="C950" s="41"/>
    </row>
    <row r="951" spans="3:3" x14ac:dyDescent="0.2">
      <c r="C951" s="41"/>
    </row>
    <row r="952" spans="3:3" x14ac:dyDescent="0.2">
      <c r="C952" s="41"/>
    </row>
    <row r="953" spans="3:3" x14ac:dyDescent="0.2">
      <c r="C953" s="41"/>
    </row>
    <row r="954" spans="3:3" x14ac:dyDescent="0.2">
      <c r="C954" s="41"/>
    </row>
    <row r="955" spans="3:3" x14ac:dyDescent="0.2">
      <c r="C955" s="41"/>
    </row>
    <row r="956" spans="3:3" x14ac:dyDescent="0.2">
      <c r="C956" s="41"/>
    </row>
    <row r="957" spans="3:3" x14ac:dyDescent="0.2">
      <c r="C957" s="41"/>
    </row>
    <row r="958" spans="3:3" x14ac:dyDescent="0.2">
      <c r="C958" s="41"/>
    </row>
    <row r="959" spans="3:3" x14ac:dyDescent="0.2">
      <c r="C959" s="41"/>
    </row>
    <row r="960" spans="3:3" x14ac:dyDescent="0.2">
      <c r="C960" s="41"/>
    </row>
    <row r="961" spans="3:3" x14ac:dyDescent="0.2">
      <c r="C961" s="41"/>
    </row>
    <row r="962" spans="3:3" x14ac:dyDescent="0.2">
      <c r="C962" s="41"/>
    </row>
    <row r="963" spans="3:3" x14ac:dyDescent="0.2">
      <c r="C963" s="41"/>
    </row>
    <row r="964" spans="3:3" x14ac:dyDescent="0.2">
      <c r="C964" s="41"/>
    </row>
    <row r="965" spans="3:3" x14ac:dyDescent="0.2">
      <c r="C965" s="41"/>
    </row>
    <row r="966" spans="3:3" x14ac:dyDescent="0.2">
      <c r="C966" s="41"/>
    </row>
    <row r="967" spans="3:3" x14ac:dyDescent="0.2">
      <c r="C967" s="41"/>
    </row>
    <row r="968" spans="3:3" x14ac:dyDescent="0.2">
      <c r="C968" s="41"/>
    </row>
    <row r="969" spans="3:3" x14ac:dyDescent="0.2">
      <c r="C969" s="41"/>
    </row>
    <row r="970" spans="3:3" x14ac:dyDescent="0.2">
      <c r="C970" s="41"/>
    </row>
    <row r="971" spans="3:3" x14ac:dyDescent="0.2">
      <c r="C971" s="41"/>
    </row>
    <row r="972" spans="3:3" x14ac:dyDescent="0.2">
      <c r="C972" s="41"/>
    </row>
    <row r="973" spans="3:3" x14ac:dyDescent="0.2">
      <c r="C973" s="41"/>
    </row>
    <row r="974" spans="3:3" x14ac:dyDescent="0.2">
      <c r="C974" s="41"/>
    </row>
    <row r="975" spans="3:3" x14ac:dyDescent="0.2">
      <c r="C975" s="41"/>
    </row>
    <row r="976" spans="3:3" x14ac:dyDescent="0.2">
      <c r="C976" s="41"/>
    </row>
    <row r="977" spans="3:3" x14ac:dyDescent="0.2">
      <c r="C977" s="41"/>
    </row>
    <row r="978" spans="3:3" x14ac:dyDescent="0.2">
      <c r="C978" s="41"/>
    </row>
    <row r="979" spans="3:3" x14ac:dyDescent="0.2">
      <c r="C979" s="41"/>
    </row>
    <row r="980" spans="3:3" x14ac:dyDescent="0.2">
      <c r="C980" s="41"/>
    </row>
    <row r="981" spans="3:3" x14ac:dyDescent="0.2">
      <c r="C981" s="41"/>
    </row>
    <row r="982" spans="3:3" x14ac:dyDescent="0.2">
      <c r="C982" s="41"/>
    </row>
    <row r="983" spans="3:3" x14ac:dyDescent="0.2">
      <c r="C983" s="41"/>
    </row>
    <row r="984" spans="3:3" x14ac:dyDescent="0.2">
      <c r="C984" s="41"/>
    </row>
    <row r="985" spans="3:3" x14ac:dyDescent="0.2">
      <c r="C985" s="41"/>
    </row>
    <row r="986" spans="3:3" x14ac:dyDescent="0.2">
      <c r="C986" s="41"/>
    </row>
    <row r="987" spans="3:3" x14ac:dyDescent="0.2">
      <c r="C987" s="41"/>
    </row>
    <row r="988" spans="3:3" x14ac:dyDescent="0.2">
      <c r="C988" s="41"/>
    </row>
    <row r="989" spans="3:3" x14ac:dyDescent="0.2">
      <c r="C989" s="41"/>
    </row>
    <row r="990" spans="3:3" x14ac:dyDescent="0.2">
      <c r="C990" s="41"/>
    </row>
    <row r="991" spans="3:3" x14ac:dyDescent="0.2">
      <c r="C991" s="41"/>
    </row>
    <row r="992" spans="3:3" x14ac:dyDescent="0.2">
      <c r="C992" s="41"/>
    </row>
    <row r="993" spans="3:3" x14ac:dyDescent="0.2">
      <c r="C993" s="41"/>
    </row>
    <row r="994" spans="3:3" x14ac:dyDescent="0.2">
      <c r="C994" s="41"/>
    </row>
    <row r="995" spans="3:3" x14ac:dyDescent="0.2">
      <c r="C995" s="41"/>
    </row>
    <row r="996" spans="3:3" x14ac:dyDescent="0.2">
      <c r="C996" s="41"/>
    </row>
    <row r="997" spans="3:3" x14ac:dyDescent="0.2">
      <c r="C997" s="41"/>
    </row>
    <row r="998" spans="3:3" x14ac:dyDescent="0.2">
      <c r="C998" s="41"/>
    </row>
    <row r="999" spans="3:3" x14ac:dyDescent="0.2">
      <c r="C999" s="41"/>
    </row>
    <row r="1000" spans="3:3" x14ac:dyDescent="0.2">
      <c r="C1000" s="41"/>
    </row>
    <row r="1001" spans="3:3" x14ac:dyDescent="0.2">
      <c r="C1001" s="41"/>
    </row>
    <row r="1002" spans="3:3" x14ac:dyDescent="0.2">
      <c r="C1002" s="41"/>
    </row>
    <row r="1003" spans="3:3" x14ac:dyDescent="0.2">
      <c r="C1003" s="41"/>
    </row>
    <row r="1004" spans="3:3" x14ac:dyDescent="0.2">
      <c r="C1004" s="41"/>
    </row>
    <row r="1005" spans="3:3" x14ac:dyDescent="0.2">
      <c r="C1005" s="41"/>
    </row>
    <row r="1006" spans="3:3" x14ac:dyDescent="0.2">
      <c r="C1006" s="41"/>
    </row>
    <row r="1007" spans="3:3" x14ac:dyDescent="0.2">
      <c r="C1007" s="41"/>
    </row>
    <row r="1008" spans="3:3" x14ac:dyDescent="0.2">
      <c r="C1008" s="41"/>
    </row>
    <row r="1009" spans="3:3" x14ac:dyDescent="0.2">
      <c r="C1009" s="41"/>
    </row>
    <row r="1010" spans="3:3" x14ac:dyDescent="0.2">
      <c r="C1010" s="41"/>
    </row>
    <row r="1011" spans="3:3" x14ac:dyDescent="0.2">
      <c r="C1011" s="41"/>
    </row>
    <row r="1012" spans="3:3" x14ac:dyDescent="0.2">
      <c r="C1012" s="41"/>
    </row>
    <row r="1013" spans="3:3" x14ac:dyDescent="0.2">
      <c r="C1013" s="41"/>
    </row>
    <row r="1014" spans="3:3" x14ac:dyDescent="0.2">
      <c r="C1014" s="41"/>
    </row>
    <row r="1015" spans="3:3" x14ac:dyDescent="0.2">
      <c r="C1015" s="41"/>
    </row>
    <row r="1016" spans="3:3" x14ac:dyDescent="0.2">
      <c r="C1016" s="41"/>
    </row>
    <row r="1017" spans="3:3" x14ac:dyDescent="0.2">
      <c r="C1017" s="41"/>
    </row>
    <row r="1018" spans="3:3" x14ac:dyDescent="0.2">
      <c r="C1018" s="41"/>
    </row>
    <row r="1019" spans="3:3" x14ac:dyDescent="0.2">
      <c r="C1019" s="41"/>
    </row>
    <row r="1020" spans="3:3" x14ac:dyDescent="0.2">
      <c r="C1020" s="41"/>
    </row>
    <row r="1021" spans="3:3" x14ac:dyDescent="0.2">
      <c r="C1021" s="41"/>
    </row>
    <row r="1022" spans="3:3" x14ac:dyDescent="0.2">
      <c r="C1022" s="41"/>
    </row>
    <row r="1023" spans="3:3" x14ac:dyDescent="0.2">
      <c r="C1023" s="41"/>
    </row>
    <row r="1024" spans="3:3" x14ac:dyDescent="0.2">
      <c r="C1024" s="41"/>
    </row>
    <row r="1025" spans="3:3" x14ac:dyDescent="0.2">
      <c r="C1025" s="41"/>
    </row>
    <row r="1026" spans="3:3" x14ac:dyDescent="0.2">
      <c r="C1026" s="41"/>
    </row>
    <row r="1027" spans="3:3" x14ac:dyDescent="0.2">
      <c r="C1027" s="41"/>
    </row>
    <row r="1028" spans="3:3" x14ac:dyDescent="0.2">
      <c r="C1028" s="41"/>
    </row>
    <row r="1029" spans="3:3" x14ac:dyDescent="0.2">
      <c r="C1029" s="41"/>
    </row>
    <row r="1030" spans="3:3" x14ac:dyDescent="0.2">
      <c r="C1030" s="41"/>
    </row>
    <row r="1031" spans="3:3" x14ac:dyDescent="0.2">
      <c r="C1031" s="41"/>
    </row>
    <row r="1032" spans="3:3" x14ac:dyDescent="0.2">
      <c r="C1032" s="41"/>
    </row>
    <row r="1033" spans="3:3" x14ac:dyDescent="0.2">
      <c r="C1033" s="41"/>
    </row>
    <row r="1034" spans="3:3" x14ac:dyDescent="0.2">
      <c r="C1034" s="41"/>
    </row>
    <row r="1035" spans="3:3" x14ac:dyDescent="0.2">
      <c r="C1035" s="41"/>
    </row>
    <row r="1036" spans="3:3" x14ac:dyDescent="0.2">
      <c r="C1036" s="41"/>
    </row>
    <row r="1037" spans="3:3" x14ac:dyDescent="0.2">
      <c r="C1037" s="41"/>
    </row>
    <row r="1038" spans="3:3" x14ac:dyDescent="0.2">
      <c r="C1038" s="41"/>
    </row>
    <row r="1039" spans="3:3" x14ac:dyDescent="0.2">
      <c r="C1039" s="41"/>
    </row>
    <row r="1040" spans="3:3" x14ac:dyDescent="0.2">
      <c r="C1040" s="41"/>
    </row>
    <row r="1041" spans="3:3" x14ac:dyDescent="0.2">
      <c r="C1041" s="41"/>
    </row>
    <row r="1042" spans="3:3" x14ac:dyDescent="0.2">
      <c r="C1042" s="41"/>
    </row>
    <row r="1043" spans="3:3" x14ac:dyDescent="0.2">
      <c r="C1043" s="41"/>
    </row>
    <row r="1044" spans="3:3" x14ac:dyDescent="0.2">
      <c r="C1044" s="41"/>
    </row>
    <row r="1045" spans="3:3" x14ac:dyDescent="0.2">
      <c r="C1045" s="41"/>
    </row>
    <row r="1046" spans="3:3" x14ac:dyDescent="0.2">
      <c r="C1046" s="41"/>
    </row>
    <row r="1047" spans="3:3" x14ac:dyDescent="0.2">
      <c r="C1047" s="41"/>
    </row>
    <row r="1048" spans="3:3" x14ac:dyDescent="0.2">
      <c r="C1048" s="41"/>
    </row>
    <row r="1049" spans="3:3" x14ac:dyDescent="0.2">
      <c r="C1049" s="41"/>
    </row>
    <row r="1050" spans="3:3" x14ac:dyDescent="0.2">
      <c r="C1050" s="41"/>
    </row>
    <row r="1051" spans="3:3" x14ac:dyDescent="0.2">
      <c r="C1051" s="41"/>
    </row>
    <row r="1052" spans="3:3" x14ac:dyDescent="0.2">
      <c r="C1052" s="41"/>
    </row>
    <row r="1053" spans="3:3" x14ac:dyDescent="0.2">
      <c r="C1053" s="41"/>
    </row>
    <row r="1054" spans="3:3" x14ac:dyDescent="0.2">
      <c r="C1054" s="41"/>
    </row>
    <row r="1055" spans="3:3" x14ac:dyDescent="0.2">
      <c r="C1055" s="41"/>
    </row>
    <row r="1056" spans="3:3" x14ac:dyDescent="0.2">
      <c r="C1056" s="41"/>
    </row>
    <row r="1057" spans="3:3" x14ac:dyDescent="0.2">
      <c r="C1057" s="41"/>
    </row>
    <row r="1058" spans="3:3" x14ac:dyDescent="0.2">
      <c r="C1058" s="41"/>
    </row>
    <row r="1059" spans="3:3" x14ac:dyDescent="0.2">
      <c r="C1059" s="41"/>
    </row>
    <row r="1060" spans="3:3" x14ac:dyDescent="0.2">
      <c r="C1060" s="41"/>
    </row>
    <row r="1061" spans="3:3" x14ac:dyDescent="0.2">
      <c r="C1061" s="41"/>
    </row>
    <row r="1062" spans="3:3" x14ac:dyDescent="0.2">
      <c r="C1062" s="41"/>
    </row>
    <row r="1063" spans="3:3" x14ac:dyDescent="0.2">
      <c r="C1063" s="41"/>
    </row>
    <row r="1064" spans="3:3" x14ac:dyDescent="0.2">
      <c r="C1064" s="41"/>
    </row>
    <row r="1065" spans="3:3" x14ac:dyDescent="0.2">
      <c r="C1065" s="41"/>
    </row>
    <row r="1066" spans="3:3" x14ac:dyDescent="0.2">
      <c r="C1066" s="41"/>
    </row>
    <row r="1067" spans="3:3" x14ac:dyDescent="0.2">
      <c r="C1067" s="41"/>
    </row>
    <row r="1068" spans="3:3" x14ac:dyDescent="0.2">
      <c r="C1068" s="41"/>
    </row>
    <row r="1069" spans="3:3" x14ac:dyDescent="0.2">
      <c r="C1069" s="41"/>
    </row>
    <row r="1070" spans="3:3" x14ac:dyDescent="0.2">
      <c r="C1070" s="41"/>
    </row>
    <row r="1071" spans="3:3" x14ac:dyDescent="0.2">
      <c r="C1071" s="41"/>
    </row>
    <row r="1072" spans="3:3" x14ac:dyDescent="0.2">
      <c r="C1072" s="41"/>
    </row>
    <row r="1073" spans="3:3" x14ac:dyDescent="0.2">
      <c r="C1073" s="41"/>
    </row>
    <row r="1074" spans="3:3" x14ac:dyDescent="0.2">
      <c r="C1074" s="41"/>
    </row>
    <row r="1075" spans="3:3" x14ac:dyDescent="0.2">
      <c r="C1075" s="41"/>
    </row>
    <row r="1076" spans="3:3" x14ac:dyDescent="0.2">
      <c r="C1076" s="41"/>
    </row>
    <row r="1077" spans="3:3" x14ac:dyDescent="0.2">
      <c r="C1077" s="41"/>
    </row>
    <row r="1078" spans="3:3" x14ac:dyDescent="0.2">
      <c r="C1078" s="41"/>
    </row>
    <row r="1079" spans="3:3" x14ac:dyDescent="0.2">
      <c r="C1079" s="41"/>
    </row>
    <row r="1080" spans="3:3" x14ac:dyDescent="0.2">
      <c r="C1080" s="41"/>
    </row>
    <row r="1081" spans="3:3" x14ac:dyDescent="0.2">
      <c r="C1081" s="41"/>
    </row>
    <row r="1082" spans="3:3" x14ac:dyDescent="0.2">
      <c r="C1082" s="41"/>
    </row>
    <row r="1083" spans="3:3" x14ac:dyDescent="0.2">
      <c r="C1083" s="41"/>
    </row>
    <row r="1084" spans="3:3" x14ac:dyDescent="0.2">
      <c r="C1084" s="41"/>
    </row>
    <row r="1085" spans="3:3" x14ac:dyDescent="0.2">
      <c r="C1085" s="41"/>
    </row>
    <row r="1086" spans="3:3" x14ac:dyDescent="0.2">
      <c r="C1086" s="41"/>
    </row>
    <row r="1087" spans="3:3" x14ac:dyDescent="0.2">
      <c r="C1087" s="41"/>
    </row>
    <row r="1088" spans="3:3" x14ac:dyDescent="0.2">
      <c r="C1088" s="41"/>
    </row>
    <row r="1089" spans="3:3" x14ac:dyDescent="0.2">
      <c r="C1089" s="41"/>
    </row>
    <row r="1090" spans="3:3" x14ac:dyDescent="0.2">
      <c r="C1090" s="41"/>
    </row>
    <row r="1091" spans="3:3" x14ac:dyDescent="0.2">
      <c r="C1091" s="41"/>
    </row>
    <row r="1092" spans="3:3" x14ac:dyDescent="0.2">
      <c r="C1092" s="41"/>
    </row>
    <row r="1093" spans="3:3" x14ac:dyDescent="0.2">
      <c r="C1093" s="41"/>
    </row>
    <row r="1094" spans="3:3" x14ac:dyDescent="0.2">
      <c r="C1094" s="41"/>
    </row>
    <row r="1095" spans="3:3" x14ac:dyDescent="0.2">
      <c r="C1095" s="41"/>
    </row>
    <row r="1096" spans="3:3" x14ac:dyDescent="0.2">
      <c r="C1096" s="41"/>
    </row>
    <row r="1097" spans="3:3" x14ac:dyDescent="0.2">
      <c r="C1097" s="41"/>
    </row>
    <row r="1098" spans="3:3" x14ac:dyDescent="0.2">
      <c r="C1098" s="41"/>
    </row>
    <row r="1099" spans="3:3" x14ac:dyDescent="0.2">
      <c r="C1099" s="41"/>
    </row>
    <row r="1100" spans="3:3" x14ac:dyDescent="0.2">
      <c r="C1100" s="41"/>
    </row>
    <row r="1101" spans="3:3" x14ac:dyDescent="0.2">
      <c r="C1101" s="41"/>
    </row>
    <row r="1102" spans="3:3" x14ac:dyDescent="0.2">
      <c r="C1102" s="41"/>
    </row>
    <row r="1103" spans="3:3" x14ac:dyDescent="0.2">
      <c r="C1103" s="41"/>
    </row>
    <row r="1104" spans="3:3" x14ac:dyDescent="0.2">
      <c r="C1104" s="41"/>
    </row>
    <row r="1105" spans="3:3" x14ac:dyDescent="0.2">
      <c r="C1105" s="41"/>
    </row>
    <row r="1106" spans="3:3" x14ac:dyDescent="0.2">
      <c r="C1106" s="41"/>
    </row>
    <row r="1107" spans="3:3" x14ac:dyDescent="0.2">
      <c r="C1107" s="41"/>
    </row>
    <row r="1108" spans="3:3" x14ac:dyDescent="0.2">
      <c r="C1108" s="41"/>
    </row>
    <row r="1109" spans="3:3" x14ac:dyDescent="0.2">
      <c r="C1109" s="41"/>
    </row>
    <row r="1110" spans="3:3" x14ac:dyDescent="0.2">
      <c r="C1110" s="41"/>
    </row>
    <row r="1111" spans="3:3" x14ac:dyDescent="0.2">
      <c r="C1111" s="41"/>
    </row>
    <row r="1112" spans="3:3" x14ac:dyDescent="0.2">
      <c r="C1112" s="41"/>
    </row>
    <row r="1113" spans="3:3" x14ac:dyDescent="0.2">
      <c r="C1113" s="41"/>
    </row>
    <row r="1114" spans="3:3" x14ac:dyDescent="0.2">
      <c r="C1114" s="41"/>
    </row>
    <row r="1115" spans="3:3" x14ac:dyDescent="0.2">
      <c r="C1115" s="41"/>
    </row>
    <row r="1116" spans="3:3" x14ac:dyDescent="0.2">
      <c r="C1116" s="41"/>
    </row>
    <row r="1117" spans="3:3" x14ac:dyDescent="0.2">
      <c r="C1117" s="41"/>
    </row>
    <row r="1118" spans="3:3" x14ac:dyDescent="0.2">
      <c r="C1118" s="41"/>
    </row>
    <row r="1119" spans="3:3" x14ac:dyDescent="0.2">
      <c r="C1119" s="41"/>
    </row>
    <row r="1120" spans="3:3" x14ac:dyDescent="0.2">
      <c r="C1120" s="41"/>
    </row>
    <row r="1121" spans="3:3" x14ac:dyDescent="0.2">
      <c r="C1121" s="41"/>
    </row>
    <row r="1122" spans="3:3" x14ac:dyDescent="0.2">
      <c r="C1122" s="41"/>
    </row>
    <row r="1123" spans="3:3" x14ac:dyDescent="0.2">
      <c r="C1123" s="41"/>
    </row>
    <row r="1124" spans="3:3" x14ac:dyDescent="0.2">
      <c r="C1124" s="41"/>
    </row>
    <row r="1125" spans="3:3" x14ac:dyDescent="0.2">
      <c r="C1125" s="41"/>
    </row>
    <row r="1126" spans="3:3" x14ac:dyDescent="0.2">
      <c r="C1126" s="41"/>
    </row>
    <row r="1127" spans="3:3" x14ac:dyDescent="0.2">
      <c r="C1127" s="41"/>
    </row>
    <row r="1128" spans="3:3" x14ac:dyDescent="0.2">
      <c r="C1128" s="41"/>
    </row>
    <row r="1129" spans="3:3" x14ac:dyDescent="0.2">
      <c r="C1129" s="41"/>
    </row>
    <row r="1130" spans="3:3" x14ac:dyDescent="0.2">
      <c r="C1130" s="41"/>
    </row>
    <row r="1131" spans="3:3" x14ac:dyDescent="0.2">
      <c r="C1131" s="41"/>
    </row>
    <row r="1132" spans="3:3" x14ac:dyDescent="0.2">
      <c r="C1132" s="41"/>
    </row>
    <row r="1133" spans="3:3" x14ac:dyDescent="0.2">
      <c r="C1133" s="41"/>
    </row>
    <row r="1134" spans="3:3" x14ac:dyDescent="0.2">
      <c r="C1134" s="41"/>
    </row>
    <row r="1135" spans="3:3" x14ac:dyDescent="0.2">
      <c r="C1135" s="41"/>
    </row>
    <row r="1136" spans="3:3" x14ac:dyDescent="0.2">
      <c r="C1136" s="41"/>
    </row>
    <row r="1137" spans="3:3" x14ac:dyDescent="0.2">
      <c r="C1137" s="41"/>
    </row>
    <row r="1138" spans="3:3" x14ac:dyDescent="0.2">
      <c r="C1138" s="41"/>
    </row>
    <row r="1139" spans="3:3" x14ac:dyDescent="0.2">
      <c r="C1139" s="41"/>
    </row>
    <row r="1140" spans="3:3" x14ac:dyDescent="0.2">
      <c r="C1140" s="41"/>
    </row>
    <row r="1141" spans="3:3" x14ac:dyDescent="0.2">
      <c r="C1141" s="41"/>
    </row>
    <row r="1142" spans="3:3" x14ac:dyDescent="0.2">
      <c r="C1142" s="41"/>
    </row>
    <row r="1143" spans="3:3" x14ac:dyDescent="0.2">
      <c r="C1143" s="41"/>
    </row>
    <row r="1144" spans="3:3" x14ac:dyDescent="0.2">
      <c r="C1144" s="41"/>
    </row>
    <row r="1145" spans="3:3" x14ac:dyDescent="0.2">
      <c r="C1145" s="41"/>
    </row>
    <row r="1146" spans="3:3" x14ac:dyDescent="0.2">
      <c r="C1146" s="41"/>
    </row>
    <row r="1147" spans="3:3" x14ac:dyDescent="0.2">
      <c r="C1147" s="41"/>
    </row>
    <row r="1148" spans="3:3" x14ac:dyDescent="0.2">
      <c r="C1148" s="41"/>
    </row>
    <row r="1149" spans="3:3" x14ac:dyDescent="0.2">
      <c r="C1149" s="41"/>
    </row>
    <row r="1150" spans="3:3" x14ac:dyDescent="0.2">
      <c r="C1150" s="41"/>
    </row>
    <row r="1151" spans="3:3" x14ac:dyDescent="0.2">
      <c r="C1151" s="41"/>
    </row>
    <row r="1152" spans="3:3" x14ac:dyDescent="0.2">
      <c r="C1152" s="41"/>
    </row>
    <row r="1153" spans="3:3" x14ac:dyDescent="0.2">
      <c r="C1153" s="41"/>
    </row>
    <row r="1154" spans="3:3" x14ac:dyDescent="0.2">
      <c r="C1154" s="41"/>
    </row>
  </sheetData>
  <mergeCells count="6">
    <mergeCell ref="A563:C563"/>
    <mergeCell ref="B2:C2"/>
    <mergeCell ref="B3:C3"/>
    <mergeCell ref="B4:C4"/>
    <mergeCell ref="B5:C5"/>
    <mergeCell ref="A7:C7"/>
  </mergeCells>
  <printOptions horizontalCentered="1"/>
  <pageMargins left="0.78740157480314965" right="0.39370078740157483" top="0.74803149606299213" bottom="0.74803149606299213" header="0.31496062992125984" footer="0.31496062992125984"/>
  <pageSetup scale="94" fitToHeight="0" orientation="portrait" r:id="rId1"/>
  <headerFooter alignWithMargins="0">
    <oddFooter>&amp;C&amp;"Times New Roman,обычный"&amp;10Страница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прил2</vt:lpstr>
      <vt:lpstr>прил2!Заголовки_для_печати</vt:lpstr>
      <vt:lpstr>прил2!Область_печати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Шиц Екатерина Александровна</dc:creator>
  <cp:lastModifiedBy>Штибен Людмила Анатольевна</cp:lastModifiedBy>
  <cp:lastPrinted>2019-05-06T04:34:10Z</cp:lastPrinted>
  <dcterms:created xsi:type="dcterms:W3CDTF">2018-05-08T09:20:24Z</dcterms:created>
  <dcterms:modified xsi:type="dcterms:W3CDTF">2019-05-07T10:14:29Z</dcterms:modified>
</cp:coreProperties>
</file>